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3" i="1" l="1"/>
  <c r="D63" i="1" l="1"/>
  <c r="D68" i="1"/>
  <c r="D73" i="1"/>
  <c r="D78" i="1"/>
  <c r="D83" i="1"/>
  <c r="D88" i="1"/>
  <c r="D93" i="1"/>
  <c r="J98" i="1"/>
  <c r="I98" i="1"/>
  <c r="H98" i="1"/>
  <c r="G98" i="1"/>
  <c r="F98" i="1"/>
  <c r="E98" i="1"/>
  <c r="D98" i="1"/>
  <c r="F113" i="1"/>
  <c r="D113" i="1"/>
  <c r="D138" i="1"/>
  <c r="D143" i="1"/>
  <c r="D148" i="1"/>
  <c r="D173" i="1"/>
  <c r="D233" i="1"/>
  <c r="D238" i="1"/>
  <c r="D243" i="1"/>
  <c r="D248" i="1"/>
  <c r="D253" i="1"/>
  <c r="D258" i="1"/>
  <c r="D263" i="1"/>
  <c r="D268" i="1"/>
  <c r="D273" i="1"/>
  <c r="G278" i="1"/>
  <c r="D278" i="1"/>
  <c r="G283" i="1"/>
  <c r="D283" i="1"/>
  <c r="J288" i="1"/>
  <c r="I288" i="1"/>
  <c r="H288" i="1"/>
  <c r="G288" i="1"/>
  <c r="D288" i="1"/>
  <c r="J303" i="1"/>
  <c r="I303" i="1"/>
  <c r="H303" i="1"/>
  <c r="G303" i="1"/>
  <c r="F303" i="1"/>
  <c r="E303" i="1"/>
  <c r="D303" i="1"/>
  <c r="J308" i="1"/>
  <c r="I308" i="1"/>
  <c r="H308" i="1"/>
  <c r="G308" i="1"/>
  <c r="F308" i="1"/>
  <c r="E308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D169" i="1" l="1"/>
  <c r="G59" i="1" l="1"/>
  <c r="F59" i="1"/>
  <c r="E59" i="1"/>
  <c r="D59" i="1"/>
  <c r="J59" i="1"/>
  <c r="I59" i="1"/>
  <c r="H59" i="1"/>
  <c r="J73" i="1"/>
  <c r="I73" i="1"/>
  <c r="H73" i="1"/>
  <c r="G73" i="1"/>
  <c r="F73" i="1"/>
  <c r="E73" i="1"/>
  <c r="G214" i="1"/>
  <c r="F214" i="1"/>
  <c r="E214" i="1"/>
  <c r="D214" i="1"/>
  <c r="J214" i="1"/>
  <c r="I214" i="1"/>
  <c r="H214" i="1"/>
  <c r="F288" i="1"/>
  <c r="E288" i="1"/>
  <c r="J283" i="1"/>
  <c r="I283" i="1"/>
  <c r="H283" i="1"/>
  <c r="F283" i="1"/>
  <c r="E283" i="1"/>
  <c r="J337" i="1" l="1"/>
  <c r="J332" i="1" s="1"/>
  <c r="J336" i="1"/>
  <c r="J331" i="1" s="1"/>
  <c r="J335" i="1"/>
  <c r="J330" i="1" s="1"/>
  <c r="J334" i="1"/>
  <c r="J322" i="1"/>
  <c r="J321" i="1"/>
  <c r="J316" i="1" s="1"/>
  <c r="J320" i="1"/>
  <c r="J315" i="1" s="1"/>
  <c r="J319" i="1"/>
  <c r="J317" i="1"/>
  <c r="J302" i="1"/>
  <c r="J297" i="1" s="1"/>
  <c r="J301" i="1"/>
  <c r="J296" i="1" s="1"/>
  <c r="J300" i="1"/>
  <c r="J295" i="1" s="1"/>
  <c r="J299" i="1"/>
  <c r="J278" i="1"/>
  <c r="J273" i="1"/>
  <c r="J268" i="1"/>
  <c r="J263" i="1"/>
  <c r="J258" i="1"/>
  <c r="J253" i="1"/>
  <c r="J248" i="1"/>
  <c r="J243" i="1"/>
  <c r="J238" i="1"/>
  <c r="J233" i="1"/>
  <c r="J232" i="1"/>
  <c r="J231" i="1"/>
  <c r="J206" i="1" s="1"/>
  <c r="J230" i="1"/>
  <c r="J205" i="1" s="1"/>
  <c r="J229" i="1"/>
  <c r="J227" i="1"/>
  <c r="J202" i="1" s="1"/>
  <c r="J226" i="1"/>
  <c r="J225" i="1"/>
  <c r="J200" i="1" s="1"/>
  <c r="J224" i="1"/>
  <c r="J199" i="1" s="1"/>
  <c r="J222" i="1"/>
  <c r="J221" i="1"/>
  <c r="J197" i="1" s="1"/>
  <c r="J220" i="1"/>
  <c r="J196" i="1" s="1"/>
  <c r="J219" i="1"/>
  <c r="J217" i="1"/>
  <c r="J212" i="1" s="1"/>
  <c r="J216" i="1"/>
  <c r="J215" i="1"/>
  <c r="J210" i="1" s="1"/>
  <c r="J209" i="1"/>
  <c r="J207" i="1"/>
  <c r="J201" i="1"/>
  <c r="J178" i="1"/>
  <c r="J173" i="1"/>
  <c r="J172" i="1"/>
  <c r="J167" i="1" s="1"/>
  <c r="J171" i="1"/>
  <c r="J161" i="1" s="1"/>
  <c r="J156" i="1" s="1"/>
  <c r="J170" i="1"/>
  <c r="J165" i="1" s="1"/>
  <c r="J169" i="1"/>
  <c r="J148" i="1"/>
  <c r="J143" i="1"/>
  <c r="J138" i="1"/>
  <c r="J137" i="1"/>
  <c r="J127" i="1" s="1"/>
  <c r="J122" i="1" s="1"/>
  <c r="J136" i="1"/>
  <c r="J131" i="1" s="1"/>
  <c r="J135" i="1"/>
  <c r="J125" i="1" s="1"/>
  <c r="J120" i="1" s="1"/>
  <c r="J134" i="1"/>
  <c r="J124" i="1" s="1"/>
  <c r="J132" i="1"/>
  <c r="J113" i="1"/>
  <c r="J112" i="1"/>
  <c r="J107" i="1" s="1"/>
  <c r="J111" i="1"/>
  <c r="J106" i="1" s="1"/>
  <c r="J110" i="1"/>
  <c r="J105" i="1" s="1"/>
  <c r="J109" i="1"/>
  <c r="J104" i="1" s="1"/>
  <c r="J93" i="1"/>
  <c r="J88" i="1"/>
  <c r="J83" i="1"/>
  <c r="J78" i="1"/>
  <c r="J68" i="1"/>
  <c r="J63" i="1"/>
  <c r="J62" i="1"/>
  <c r="J57" i="1" s="1"/>
  <c r="J61" i="1"/>
  <c r="J60" i="1"/>
  <c r="J55" i="1" s="1"/>
  <c r="J42" i="1"/>
  <c r="J41" i="1"/>
  <c r="J40" i="1"/>
  <c r="J39" i="1"/>
  <c r="J37" i="1"/>
  <c r="J36" i="1"/>
  <c r="J35" i="1"/>
  <c r="J34" i="1"/>
  <c r="J32" i="1"/>
  <c r="J31" i="1"/>
  <c r="J30" i="1"/>
  <c r="J29" i="1"/>
  <c r="J51" i="1" l="1"/>
  <c r="J46" i="1" s="1"/>
  <c r="J166" i="1"/>
  <c r="J298" i="1"/>
  <c r="J318" i="1"/>
  <c r="J329" i="1"/>
  <c r="J328" i="1" s="1"/>
  <c r="J333" i="1"/>
  <c r="J56" i="1"/>
  <c r="J38" i="1"/>
  <c r="J160" i="1"/>
  <c r="J155" i="1" s="1"/>
  <c r="J103" i="1"/>
  <c r="J168" i="1"/>
  <c r="J58" i="1"/>
  <c r="J130" i="1"/>
  <c r="J164" i="1"/>
  <c r="J163" i="1" s="1"/>
  <c r="J198" i="1"/>
  <c r="J218" i="1"/>
  <c r="J194" i="1" s="1"/>
  <c r="J193" i="1" s="1"/>
  <c r="J228" i="1"/>
  <c r="J33" i="1"/>
  <c r="J192" i="1"/>
  <c r="J187" i="1" s="1"/>
  <c r="J50" i="1"/>
  <c r="J45" i="1" s="1"/>
  <c r="J133" i="1"/>
  <c r="J159" i="1"/>
  <c r="J154" i="1" s="1"/>
  <c r="J191" i="1"/>
  <c r="J186" i="1" s="1"/>
  <c r="J54" i="1"/>
  <c r="J49" i="1"/>
  <c r="J44" i="1" s="1"/>
  <c r="J211" i="1"/>
  <c r="J208" i="1" s="1"/>
  <c r="J28" i="1"/>
  <c r="J129" i="1"/>
  <c r="J128" i="1" s="1"/>
  <c r="J189" i="1"/>
  <c r="J52" i="1"/>
  <c r="J126" i="1"/>
  <c r="J121" i="1" s="1"/>
  <c r="J162" i="1"/>
  <c r="J157" i="1" s="1"/>
  <c r="J153" i="1" s="1"/>
  <c r="J190" i="1"/>
  <c r="J185" i="1" s="1"/>
  <c r="J223" i="1"/>
  <c r="J108" i="1"/>
  <c r="J213" i="1"/>
  <c r="J119" i="1"/>
  <c r="J204" i="1"/>
  <c r="J203" i="1" s="1"/>
  <c r="J294" i="1"/>
  <c r="J293" i="1" s="1"/>
  <c r="J314" i="1"/>
  <c r="J313" i="1" s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l="1"/>
  <c r="J53" i="1"/>
  <c r="J25" i="1"/>
  <c r="J20" i="1" s="1"/>
  <c r="J184" i="1"/>
  <c r="J183" i="1" s="1"/>
  <c r="J188" i="1"/>
  <c r="J47" i="1"/>
  <c r="J43" i="1" s="1"/>
  <c r="J27" i="1"/>
  <c r="J22" i="1" s="1"/>
  <c r="J123" i="1"/>
  <c r="J48" i="1"/>
  <c r="J26" i="1"/>
  <c r="J21" i="1" s="1"/>
  <c r="J118" i="1"/>
  <c r="J158" i="1"/>
  <c r="J2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99" i="1"/>
  <c r="H299" i="1"/>
  <c r="G299" i="1"/>
  <c r="G298" i="1" s="1"/>
  <c r="F299" i="1"/>
  <c r="E299" i="1"/>
  <c r="D299" i="1"/>
  <c r="D298" i="1" l="1"/>
  <c r="H298" i="1"/>
  <c r="E298" i="1"/>
  <c r="I298" i="1"/>
  <c r="F298" i="1"/>
  <c r="J23" i="1"/>
  <c r="J19" i="1"/>
  <c r="J18" i="1" s="1"/>
  <c r="I172" i="1"/>
  <c r="H172" i="1"/>
  <c r="G172" i="1"/>
  <c r="F172" i="1"/>
  <c r="E172" i="1"/>
  <c r="D172" i="1"/>
  <c r="I171" i="1"/>
  <c r="H171" i="1"/>
  <c r="G171" i="1"/>
  <c r="F171" i="1"/>
  <c r="E171" i="1"/>
  <c r="D171" i="1"/>
  <c r="I170" i="1"/>
  <c r="H170" i="1"/>
  <c r="G170" i="1"/>
  <c r="F170" i="1"/>
  <c r="E170" i="1"/>
  <c r="D170" i="1"/>
  <c r="D168" i="1" l="1"/>
  <c r="I42" i="1"/>
  <c r="H42" i="1"/>
  <c r="G42" i="1"/>
  <c r="F42" i="1"/>
  <c r="E42" i="1"/>
  <c r="D42" i="1"/>
  <c r="I41" i="1"/>
  <c r="H41" i="1"/>
  <c r="G41" i="1"/>
  <c r="F41" i="1"/>
  <c r="E41" i="1"/>
  <c r="D41" i="1"/>
  <c r="I337" i="1"/>
  <c r="I336" i="1"/>
  <c r="I331" i="1" s="1"/>
  <c r="I335" i="1"/>
  <c r="I330" i="1" s="1"/>
  <c r="I334" i="1"/>
  <c r="I332" i="1"/>
  <c r="I322" i="1"/>
  <c r="I321" i="1"/>
  <c r="I320" i="1"/>
  <c r="I319" i="1"/>
  <c r="I317" i="1"/>
  <c r="I316" i="1"/>
  <c r="I315" i="1"/>
  <c r="I297" i="1"/>
  <c r="I296" i="1"/>
  <c r="I295" i="1"/>
  <c r="I278" i="1"/>
  <c r="I273" i="1"/>
  <c r="I268" i="1"/>
  <c r="I263" i="1"/>
  <c r="I258" i="1"/>
  <c r="I253" i="1"/>
  <c r="I248" i="1"/>
  <c r="I243" i="1"/>
  <c r="I238" i="1"/>
  <c r="I233" i="1"/>
  <c r="I232" i="1"/>
  <c r="I207" i="1" s="1"/>
  <c r="I231" i="1"/>
  <c r="I206" i="1" s="1"/>
  <c r="I230" i="1"/>
  <c r="I205" i="1" s="1"/>
  <c r="I229" i="1"/>
  <c r="I227" i="1"/>
  <c r="I202" i="1" s="1"/>
  <c r="I226" i="1"/>
  <c r="I201" i="1" s="1"/>
  <c r="I225" i="1"/>
  <c r="I224" i="1"/>
  <c r="I199" i="1" s="1"/>
  <c r="I222" i="1"/>
  <c r="I221" i="1"/>
  <c r="I220" i="1"/>
  <c r="I196" i="1" s="1"/>
  <c r="I219" i="1"/>
  <c r="I212" i="1"/>
  <c r="I213" i="1"/>
  <c r="I178" i="1"/>
  <c r="I173" i="1"/>
  <c r="I167" i="1"/>
  <c r="I169" i="1"/>
  <c r="I159" i="1" s="1"/>
  <c r="I166" i="1"/>
  <c r="I165" i="1"/>
  <c r="I161" i="1"/>
  <c r="I156" i="1" s="1"/>
  <c r="I160" i="1"/>
  <c r="I155" i="1" s="1"/>
  <c r="I148" i="1"/>
  <c r="I143" i="1"/>
  <c r="I138" i="1"/>
  <c r="I137" i="1"/>
  <c r="I127" i="1" s="1"/>
  <c r="I122" i="1" s="1"/>
  <c r="I136" i="1"/>
  <c r="I131" i="1" s="1"/>
  <c r="I135" i="1"/>
  <c r="I130" i="1" s="1"/>
  <c r="I134" i="1"/>
  <c r="I129" i="1" s="1"/>
  <c r="I113" i="1"/>
  <c r="I112" i="1"/>
  <c r="I107" i="1" s="1"/>
  <c r="I111" i="1"/>
  <c r="I110" i="1"/>
  <c r="I105" i="1" s="1"/>
  <c r="I109" i="1"/>
  <c r="I104" i="1" s="1"/>
  <c r="I93" i="1"/>
  <c r="I88" i="1"/>
  <c r="I83" i="1"/>
  <c r="I78" i="1"/>
  <c r="I68" i="1"/>
  <c r="I63" i="1"/>
  <c r="I62" i="1"/>
  <c r="I61" i="1"/>
  <c r="I56" i="1" s="1"/>
  <c r="I60" i="1"/>
  <c r="I40" i="1"/>
  <c r="I39" i="1"/>
  <c r="I37" i="1"/>
  <c r="I36" i="1"/>
  <c r="I35" i="1"/>
  <c r="I34" i="1"/>
  <c r="I32" i="1"/>
  <c r="I31" i="1"/>
  <c r="I30" i="1"/>
  <c r="I29" i="1"/>
  <c r="I329" i="1" l="1"/>
  <c r="I328" i="1" s="1"/>
  <c r="I333" i="1"/>
  <c r="I318" i="1"/>
  <c r="I125" i="1"/>
  <c r="I120" i="1" s="1"/>
  <c r="I192" i="1"/>
  <c r="I50" i="1"/>
  <c r="I45" i="1" s="1"/>
  <c r="I108" i="1"/>
  <c r="I124" i="1"/>
  <c r="I119" i="1" s="1"/>
  <c r="I191" i="1"/>
  <c r="I49" i="1"/>
  <c r="I106" i="1"/>
  <c r="I103" i="1" s="1"/>
  <c r="I28" i="1"/>
  <c r="I190" i="1"/>
  <c r="I168" i="1"/>
  <c r="I54" i="1"/>
  <c r="I132" i="1"/>
  <c r="I128" i="1" s="1"/>
  <c r="I38" i="1"/>
  <c r="I55" i="1"/>
  <c r="I209" i="1"/>
  <c r="I33" i="1"/>
  <c r="I228" i="1"/>
  <c r="I204" i="1"/>
  <c r="I203" i="1" s="1"/>
  <c r="I223" i="1"/>
  <c r="I200" i="1"/>
  <c r="I198" i="1" s="1"/>
  <c r="I51" i="1"/>
  <c r="I46" i="1" s="1"/>
  <c r="I211" i="1"/>
  <c r="I197" i="1"/>
  <c r="I58" i="1"/>
  <c r="I57" i="1"/>
  <c r="I52" i="1"/>
  <c r="I164" i="1"/>
  <c r="I163" i="1" s="1"/>
  <c r="I186" i="1"/>
  <c r="I189" i="1"/>
  <c r="I154" i="1"/>
  <c r="I133" i="1"/>
  <c r="I210" i="1"/>
  <c r="I218" i="1"/>
  <c r="I194" i="1" s="1"/>
  <c r="I126" i="1"/>
  <c r="I121" i="1" s="1"/>
  <c r="I162" i="1"/>
  <c r="I157" i="1" s="1"/>
  <c r="I294" i="1"/>
  <c r="I293" i="1" s="1"/>
  <c r="I314" i="1"/>
  <c r="I313" i="1" s="1"/>
  <c r="G233" i="1"/>
  <c r="I187" i="1" l="1"/>
  <c r="I25" i="1"/>
  <c r="I20" i="1" s="1"/>
  <c r="I123" i="1"/>
  <c r="I53" i="1"/>
  <c r="I118" i="1"/>
  <c r="I193" i="1"/>
  <c r="I208" i="1"/>
  <c r="I185" i="1"/>
  <c r="I24" i="1"/>
  <c r="I153" i="1"/>
  <c r="I27" i="1"/>
  <c r="I22" i="1" s="1"/>
  <c r="I47" i="1"/>
  <c r="I158" i="1"/>
  <c r="I48" i="1"/>
  <c r="I44" i="1"/>
  <c r="I26" i="1"/>
  <c r="I21" i="1" s="1"/>
  <c r="I23" i="1" l="1"/>
  <c r="I19" i="1"/>
  <c r="I18" i="1" s="1"/>
  <c r="I43" i="1"/>
  <c r="I188" i="1"/>
  <c r="I184" i="1"/>
  <c r="I183" i="1" s="1"/>
  <c r="H238" i="1"/>
  <c r="G238" i="1"/>
  <c r="F238" i="1"/>
  <c r="E238" i="1"/>
  <c r="H319" i="1" l="1"/>
  <c r="G319" i="1"/>
  <c r="H314" i="1" l="1"/>
  <c r="G314" i="1"/>
  <c r="H337" i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E335" i="1"/>
  <c r="E330" i="1" s="1"/>
  <c r="D335" i="1"/>
  <c r="D330" i="1" s="1"/>
  <c r="H334" i="1"/>
  <c r="G334" i="1"/>
  <c r="F334" i="1"/>
  <c r="E334" i="1"/>
  <c r="D334" i="1"/>
  <c r="H322" i="1"/>
  <c r="G322" i="1"/>
  <c r="F322" i="1"/>
  <c r="E322" i="1"/>
  <c r="D322" i="1"/>
  <c r="H321" i="1"/>
  <c r="G321" i="1"/>
  <c r="F321" i="1"/>
  <c r="E321" i="1"/>
  <c r="D321" i="1"/>
  <c r="H320" i="1"/>
  <c r="G320" i="1"/>
  <c r="G318" i="1" s="1"/>
  <c r="F320" i="1"/>
  <c r="E320" i="1"/>
  <c r="D320" i="1"/>
  <c r="F319" i="1"/>
  <c r="E319" i="1"/>
  <c r="D319" i="1"/>
  <c r="H318" i="1" l="1"/>
  <c r="F329" i="1"/>
  <c r="F333" i="1"/>
  <c r="F318" i="1"/>
  <c r="D329" i="1"/>
  <c r="D328" i="1" s="1"/>
  <c r="D333" i="1"/>
  <c r="H189" i="1"/>
  <c r="H333" i="1"/>
  <c r="E329" i="1"/>
  <c r="E328" i="1" s="1"/>
  <c r="E333" i="1"/>
  <c r="D318" i="1"/>
  <c r="E318" i="1"/>
  <c r="G329" i="1"/>
  <c r="G328" i="1" s="1"/>
  <c r="G333" i="1"/>
  <c r="F189" i="1"/>
  <c r="D315" i="1"/>
  <c r="D190" i="1"/>
  <c r="H315" i="1"/>
  <c r="H190" i="1"/>
  <c r="G316" i="1"/>
  <c r="G191" i="1"/>
  <c r="F317" i="1"/>
  <c r="F192" i="1"/>
  <c r="D189" i="1"/>
  <c r="E315" i="1"/>
  <c r="E190" i="1"/>
  <c r="D316" i="1"/>
  <c r="D191" i="1"/>
  <c r="H316" i="1"/>
  <c r="H191" i="1"/>
  <c r="G317" i="1"/>
  <c r="G192" i="1"/>
  <c r="E189" i="1"/>
  <c r="F315" i="1"/>
  <c r="F190" i="1"/>
  <c r="E316" i="1"/>
  <c r="E191" i="1"/>
  <c r="D317" i="1"/>
  <c r="D192" i="1"/>
  <c r="H317" i="1"/>
  <c r="H192" i="1"/>
  <c r="G315" i="1"/>
  <c r="G190" i="1"/>
  <c r="F316" i="1"/>
  <c r="F191" i="1"/>
  <c r="E317" i="1"/>
  <c r="E192" i="1"/>
  <c r="G189" i="1"/>
  <c r="D314" i="1"/>
  <c r="E314" i="1"/>
  <c r="F314" i="1"/>
  <c r="F330" i="1"/>
  <c r="H329" i="1"/>
  <c r="H328" i="1" s="1"/>
  <c r="F313" i="1" l="1"/>
  <c r="E313" i="1"/>
  <c r="G313" i="1"/>
  <c r="H313" i="1"/>
  <c r="F328" i="1"/>
  <c r="D313" i="1"/>
  <c r="H273" i="1"/>
  <c r="G273" i="1"/>
  <c r="F273" i="1"/>
  <c r="E273" i="1"/>
  <c r="H268" i="1"/>
  <c r="G268" i="1"/>
  <c r="F268" i="1"/>
  <c r="E268" i="1"/>
  <c r="H263" i="1" l="1"/>
  <c r="G263" i="1"/>
  <c r="F263" i="1"/>
  <c r="E263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s="1"/>
  <c r="H83" i="1" l="1"/>
  <c r="H93" i="1"/>
  <c r="E68" i="1" l="1"/>
  <c r="H232" i="1" l="1"/>
  <c r="H207" i="1" s="1"/>
  <c r="G232" i="1"/>
  <c r="G207" i="1" s="1"/>
  <c r="F232" i="1"/>
  <c r="F207" i="1" s="1"/>
  <c r="E232" i="1"/>
  <c r="E207" i="1" s="1"/>
  <c r="D232" i="1"/>
  <c r="D207" i="1" s="1"/>
  <c r="H231" i="1"/>
  <c r="H206" i="1" s="1"/>
  <c r="G231" i="1"/>
  <c r="G206" i="1" s="1"/>
  <c r="F231" i="1"/>
  <c r="F206" i="1" s="1"/>
  <c r="E231" i="1"/>
  <c r="E206" i="1" s="1"/>
  <c r="D231" i="1"/>
  <c r="D206" i="1" s="1"/>
  <c r="H230" i="1"/>
  <c r="H205" i="1" s="1"/>
  <c r="G230" i="1"/>
  <c r="G205" i="1" s="1"/>
  <c r="F230" i="1"/>
  <c r="F205" i="1" s="1"/>
  <c r="E230" i="1"/>
  <c r="E205" i="1" s="1"/>
  <c r="D230" i="1"/>
  <c r="D205" i="1" s="1"/>
  <c r="H229" i="1"/>
  <c r="H204" i="1" s="1"/>
  <c r="G229" i="1"/>
  <c r="G204" i="1" s="1"/>
  <c r="F229" i="1"/>
  <c r="F204" i="1" s="1"/>
  <c r="E229" i="1"/>
  <c r="E204" i="1" s="1"/>
  <c r="D229" i="1"/>
  <c r="D204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G185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H222" i="1"/>
  <c r="G222" i="1"/>
  <c r="F222" i="1"/>
  <c r="E222" i="1"/>
  <c r="D222" i="1"/>
  <c r="H221" i="1"/>
  <c r="H197" i="1" s="1"/>
  <c r="G221" i="1"/>
  <c r="G197" i="1" s="1"/>
  <c r="F221" i="1"/>
  <c r="F197" i="1" s="1"/>
  <c r="E221" i="1"/>
  <c r="E197" i="1" s="1"/>
  <c r="D221" i="1"/>
  <c r="D197" i="1" s="1"/>
  <c r="H220" i="1"/>
  <c r="H196" i="1" s="1"/>
  <c r="G220" i="1"/>
  <c r="G196" i="1" s="1"/>
  <c r="F220" i="1"/>
  <c r="F196" i="1" s="1"/>
  <c r="E220" i="1"/>
  <c r="E196" i="1" s="1"/>
  <c r="D220" i="1"/>
  <c r="D196" i="1" s="1"/>
  <c r="H219" i="1"/>
  <c r="G219" i="1"/>
  <c r="F219" i="1"/>
  <c r="F195" i="1" s="1"/>
  <c r="E219" i="1"/>
  <c r="E195" i="1" s="1"/>
  <c r="D219" i="1"/>
  <c r="H297" i="1"/>
  <c r="G297" i="1"/>
  <c r="F297" i="1"/>
  <c r="E297" i="1"/>
  <c r="D297" i="1"/>
  <c r="H296" i="1"/>
  <c r="F296" i="1"/>
  <c r="E296" i="1"/>
  <c r="H295" i="1"/>
  <c r="G295" i="1"/>
  <c r="F295" i="1"/>
  <c r="E295" i="1"/>
  <c r="D295" i="1"/>
  <c r="H294" i="1"/>
  <c r="H293" i="1" s="1"/>
  <c r="G294" i="1"/>
  <c r="F294" i="1"/>
  <c r="E294" i="1"/>
  <c r="D294" i="1"/>
  <c r="H209" i="1" l="1"/>
  <c r="F293" i="1"/>
  <c r="D195" i="1"/>
  <c r="D185" i="1" s="1"/>
  <c r="D218" i="1"/>
  <c r="D199" i="1"/>
  <c r="D198" i="1" s="1"/>
  <c r="D223" i="1"/>
  <c r="D203" i="1"/>
  <c r="E293" i="1"/>
  <c r="E187" i="1"/>
  <c r="F185" i="1"/>
  <c r="F186" i="1"/>
  <c r="E185" i="1"/>
  <c r="E186" i="1"/>
  <c r="D187" i="1"/>
  <c r="H187" i="1"/>
  <c r="F187" i="1"/>
  <c r="H186" i="1"/>
  <c r="G187" i="1"/>
  <c r="H185" i="1"/>
  <c r="G209" i="1"/>
  <c r="G296" i="1"/>
  <c r="G186" i="1" s="1"/>
  <c r="D296" i="1"/>
  <c r="D186" i="1" s="1"/>
  <c r="F213" i="1"/>
  <c r="E213" i="1"/>
  <c r="H213" i="1"/>
  <c r="G213" i="1"/>
  <c r="E88" i="1"/>
  <c r="G293" i="1" l="1"/>
  <c r="D293" i="1"/>
  <c r="H88" i="1"/>
  <c r="G88" i="1"/>
  <c r="F88" i="1"/>
  <c r="E278" i="1" l="1"/>
  <c r="E258" i="1"/>
  <c r="E228" i="1" s="1"/>
  <c r="E253" i="1"/>
  <c r="E248" i="1"/>
  <c r="E218" i="1" s="1"/>
  <c r="E194" i="1" s="1"/>
  <c r="E193" i="1" s="1"/>
  <c r="E243" i="1"/>
  <c r="E233" i="1"/>
  <c r="E223" i="1"/>
  <c r="E212" i="1"/>
  <c r="E211" i="1"/>
  <c r="E210" i="1"/>
  <c r="E203" i="1"/>
  <c r="E198" i="1"/>
  <c r="E178" i="1"/>
  <c r="E173" i="1"/>
  <c r="E167" i="1"/>
  <c r="E169" i="1"/>
  <c r="E166" i="1"/>
  <c r="E165" i="1"/>
  <c r="E161" i="1"/>
  <c r="E156" i="1" s="1"/>
  <c r="E160" i="1"/>
  <c r="E155" i="1" s="1"/>
  <c r="E148" i="1"/>
  <c r="E143" i="1"/>
  <c r="E138" i="1"/>
  <c r="E137" i="1"/>
  <c r="E127" i="1" s="1"/>
  <c r="E122" i="1" s="1"/>
  <c r="E136" i="1"/>
  <c r="E131" i="1" s="1"/>
  <c r="E135" i="1"/>
  <c r="E130" i="1" s="1"/>
  <c r="E134" i="1"/>
  <c r="E113" i="1"/>
  <c r="E112" i="1"/>
  <c r="E111" i="1"/>
  <c r="E51" i="1" s="1"/>
  <c r="E110" i="1"/>
  <c r="E109" i="1"/>
  <c r="E93" i="1"/>
  <c r="E83" i="1"/>
  <c r="E78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7" i="1" l="1"/>
  <c r="E52" i="1"/>
  <c r="E47" i="1" s="1"/>
  <c r="E104" i="1"/>
  <c r="E49" i="1"/>
  <c r="E159" i="1"/>
  <c r="E154" i="1" s="1"/>
  <c r="E168" i="1"/>
  <c r="E105" i="1"/>
  <c r="E50" i="1"/>
  <c r="E45" i="1" s="1"/>
  <c r="E132" i="1"/>
  <c r="E164" i="1"/>
  <c r="E163" i="1" s="1"/>
  <c r="E162" i="1"/>
  <c r="E157" i="1" s="1"/>
  <c r="E125" i="1"/>
  <c r="E120" i="1" s="1"/>
  <c r="E108" i="1"/>
  <c r="E106" i="1"/>
  <c r="E33" i="1"/>
  <c r="E38" i="1"/>
  <c r="E126" i="1"/>
  <c r="E121" i="1" s="1"/>
  <c r="E133" i="1"/>
  <c r="E28" i="1"/>
  <c r="E209" i="1"/>
  <c r="E208" i="1" s="1"/>
  <c r="E124" i="1"/>
  <c r="E54" i="1"/>
  <c r="E129" i="1"/>
  <c r="E103" i="1" l="1"/>
  <c r="E128" i="1"/>
  <c r="E158" i="1"/>
  <c r="E184" i="1"/>
  <c r="E183" i="1" s="1"/>
  <c r="E188" i="1"/>
  <c r="E27" i="1"/>
  <c r="E22" i="1" s="1"/>
  <c r="E153" i="1"/>
  <c r="E46" i="1"/>
  <c r="E123" i="1"/>
  <c r="E119" i="1"/>
  <c r="E118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10" i="1" l="1"/>
  <c r="H112" i="1"/>
  <c r="H52" i="1" s="1"/>
  <c r="G112" i="1"/>
  <c r="G52" i="1" s="1"/>
  <c r="F112" i="1"/>
  <c r="F52" i="1" s="1"/>
  <c r="H111" i="1"/>
  <c r="H51" i="1" s="1"/>
  <c r="G111" i="1"/>
  <c r="G51" i="1" s="1"/>
  <c r="F111" i="1"/>
  <c r="F51" i="1" s="1"/>
  <c r="H110" i="1"/>
  <c r="H50" i="1" s="1"/>
  <c r="G110" i="1"/>
  <c r="G50" i="1" s="1"/>
  <c r="F110" i="1"/>
  <c r="F50" i="1" s="1"/>
  <c r="H109" i="1"/>
  <c r="H49" i="1" s="1"/>
  <c r="G109" i="1"/>
  <c r="G49" i="1" s="1"/>
  <c r="F109" i="1"/>
  <c r="F49" i="1" s="1"/>
  <c r="D112" i="1"/>
  <c r="D52" i="1" s="1"/>
  <c r="D111" i="1"/>
  <c r="D51" i="1" s="1"/>
  <c r="D110" i="1"/>
  <c r="D50" i="1" s="1"/>
  <c r="D109" i="1"/>
  <c r="H113" i="1"/>
  <c r="G113" i="1"/>
  <c r="D49" i="1" l="1"/>
  <c r="D48" i="1" s="1"/>
  <c r="D108" i="1"/>
  <c r="D209" i="1"/>
  <c r="F209" i="1" l="1"/>
  <c r="F210" i="1"/>
  <c r="G210" i="1"/>
  <c r="H210" i="1"/>
  <c r="F212" i="1"/>
  <c r="G212" i="1"/>
  <c r="H212" i="1"/>
  <c r="F211" i="1"/>
  <c r="G211" i="1"/>
  <c r="H211" i="1"/>
  <c r="D211" i="1"/>
  <c r="D212" i="1"/>
  <c r="D208" i="1" l="1"/>
  <c r="F208" i="1"/>
  <c r="H208" i="1"/>
  <c r="G208" i="1"/>
  <c r="H278" i="1"/>
  <c r="F278" i="1"/>
  <c r="H233" i="1"/>
  <c r="F233" i="1"/>
  <c r="H228" i="1"/>
  <c r="G228" i="1"/>
  <c r="F228" i="1"/>
  <c r="D228" i="1"/>
  <c r="H223" i="1"/>
  <c r="G223" i="1"/>
  <c r="F223" i="1"/>
  <c r="H218" i="1"/>
  <c r="H194" i="1" s="1"/>
  <c r="G218" i="1"/>
  <c r="G194" i="1" s="1"/>
  <c r="F218" i="1"/>
  <c r="F194" i="1" s="1"/>
  <c r="D194" i="1"/>
  <c r="H137" i="1"/>
  <c r="H127" i="1" s="1"/>
  <c r="G137" i="1"/>
  <c r="G127" i="1" s="1"/>
  <c r="F137" i="1"/>
  <c r="F127" i="1" s="1"/>
  <c r="D137" i="1"/>
  <c r="D127" i="1" s="1"/>
  <c r="H136" i="1"/>
  <c r="H126" i="1" s="1"/>
  <c r="G136" i="1"/>
  <c r="G126" i="1" s="1"/>
  <c r="F136" i="1"/>
  <c r="F126" i="1" s="1"/>
  <c r="D136" i="1"/>
  <c r="D126" i="1" s="1"/>
  <c r="H135" i="1"/>
  <c r="H125" i="1" s="1"/>
  <c r="G135" i="1"/>
  <c r="G125" i="1" s="1"/>
  <c r="F135" i="1"/>
  <c r="F125" i="1" s="1"/>
  <c r="D135" i="1"/>
  <c r="D125" i="1" s="1"/>
  <c r="D184" i="1" l="1"/>
  <c r="D183" i="1" s="1"/>
  <c r="D193" i="1"/>
  <c r="F143" i="1"/>
  <c r="D131" i="1"/>
  <c r="F138" i="1"/>
  <c r="G138" i="1"/>
  <c r="H138" i="1"/>
  <c r="H143" i="1" l="1"/>
  <c r="G143" i="1"/>
  <c r="F169" i="1"/>
  <c r="F168" i="1" s="1"/>
  <c r="G169" i="1"/>
  <c r="G168" i="1" s="1"/>
  <c r="H169" i="1"/>
  <c r="H168" i="1" s="1"/>
  <c r="H178" i="1"/>
  <c r="G178" i="1"/>
  <c r="F178" i="1"/>
  <c r="D178" i="1"/>
  <c r="G173" i="1"/>
  <c r="H173" i="1"/>
  <c r="F173" i="1"/>
  <c r="H132" i="1"/>
  <c r="G132" i="1"/>
  <c r="F132" i="1"/>
  <c r="D132" i="1"/>
  <c r="H131" i="1"/>
  <c r="G131" i="1"/>
  <c r="F131" i="1"/>
  <c r="H130" i="1"/>
  <c r="G130" i="1"/>
  <c r="F130" i="1"/>
  <c r="D130" i="1"/>
  <c r="G93" i="1"/>
  <c r="F93" i="1"/>
  <c r="D164" i="1" l="1"/>
  <c r="D159" i="1"/>
  <c r="D54" i="1"/>
  <c r="G83" i="1"/>
  <c r="F83" i="1"/>
  <c r="H78" i="1"/>
  <c r="G78" i="1"/>
  <c r="F78" i="1"/>
  <c r="H68" i="1"/>
  <c r="G68" i="1"/>
  <c r="F68" i="1"/>
  <c r="D154" i="1" l="1"/>
  <c r="H63" i="1"/>
  <c r="F63" i="1"/>
  <c r="G63" i="1"/>
  <c r="F159" i="1" l="1"/>
  <c r="G159" i="1"/>
  <c r="H159" i="1"/>
  <c r="D160" i="1"/>
  <c r="F160" i="1"/>
  <c r="G160" i="1"/>
  <c r="G25" i="1" s="1"/>
  <c r="H160" i="1"/>
  <c r="D161" i="1"/>
  <c r="F161" i="1"/>
  <c r="G161" i="1"/>
  <c r="H161" i="1"/>
  <c r="D162" i="1"/>
  <c r="F162" i="1"/>
  <c r="G162" i="1"/>
  <c r="H162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D158" i="1" l="1"/>
  <c r="H53" i="1"/>
  <c r="H148" i="1"/>
  <c r="G148" i="1"/>
  <c r="F148" i="1"/>
  <c r="G158" i="1"/>
  <c r="F158" i="1"/>
  <c r="H158" i="1"/>
  <c r="H38" i="1"/>
  <c r="H28" i="1"/>
  <c r="H33" i="1"/>
  <c r="H120" i="1"/>
  <c r="H105" i="1" s="1"/>
  <c r="H45" i="1" s="1"/>
  <c r="H121" i="1"/>
  <c r="H106" i="1" s="1"/>
  <c r="H46" i="1" s="1"/>
  <c r="H122" i="1"/>
  <c r="H107" i="1" s="1"/>
  <c r="H47" i="1" s="1"/>
  <c r="H134" i="1"/>
  <c r="H124" i="1" s="1"/>
  <c r="H119" i="1" s="1"/>
  <c r="H164" i="1"/>
  <c r="H165" i="1"/>
  <c r="H166" i="1"/>
  <c r="H167" i="1"/>
  <c r="H154" i="1"/>
  <c r="H155" i="1"/>
  <c r="H156" i="1"/>
  <c r="H157" i="1"/>
  <c r="H133" i="1" l="1"/>
  <c r="H129" i="1"/>
  <c r="H128" i="1" s="1"/>
  <c r="H27" i="1"/>
  <c r="H22" i="1" s="1"/>
  <c r="H163" i="1"/>
  <c r="H118" i="1"/>
  <c r="H123" i="1"/>
  <c r="H153" i="1"/>
  <c r="H193" i="1"/>
  <c r="H198" i="1"/>
  <c r="H203" i="1"/>
  <c r="H258" i="1"/>
  <c r="H253" i="1"/>
  <c r="H248" i="1"/>
  <c r="F203" i="1"/>
  <c r="G203" i="1"/>
  <c r="F193" i="1"/>
  <c r="F198" i="1"/>
  <c r="G198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7" i="1"/>
  <c r="F156" i="1"/>
  <c r="G155" i="1"/>
  <c r="F155" i="1"/>
  <c r="D155" i="1"/>
  <c r="G154" i="1"/>
  <c r="G167" i="1"/>
  <c r="F167" i="1"/>
  <c r="D167" i="1"/>
  <c r="G156" i="1"/>
  <c r="G157" i="1"/>
  <c r="D157" i="1"/>
  <c r="F164" i="1"/>
  <c r="G165" i="1"/>
  <c r="D166" i="1"/>
  <c r="F166" i="1"/>
  <c r="G164" i="1"/>
  <c r="D165" i="1"/>
  <c r="F165" i="1"/>
  <c r="G166" i="1"/>
  <c r="G134" i="1"/>
  <c r="G124" i="1" s="1"/>
  <c r="G119" i="1" s="1"/>
  <c r="F134" i="1"/>
  <c r="F124" i="1" s="1"/>
  <c r="F119" i="1" s="1"/>
  <c r="D134" i="1"/>
  <c r="D133" i="1" s="1"/>
  <c r="G58" i="1"/>
  <c r="F58" i="1"/>
  <c r="G243" i="1"/>
  <c r="F243" i="1"/>
  <c r="G248" i="1"/>
  <c r="F248" i="1"/>
  <c r="G253" i="1"/>
  <c r="F253" i="1"/>
  <c r="G258" i="1"/>
  <c r="F258" i="1"/>
  <c r="G122" i="1"/>
  <c r="G107" i="1" s="1"/>
  <c r="F122" i="1"/>
  <c r="F107" i="1" s="1"/>
  <c r="D122" i="1"/>
  <c r="D107" i="1" s="1"/>
  <c r="G121" i="1"/>
  <c r="G106" i="1" s="1"/>
  <c r="F121" i="1"/>
  <c r="F106" i="1" s="1"/>
  <c r="D121" i="1"/>
  <c r="D106" i="1" s="1"/>
  <c r="G120" i="1"/>
  <c r="G105" i="1" s="1"/>
  <c r="F120" i="1"/>
  <c r="F105" i="1" s="1"/>
  <c r="D120" i="1"/>
  <c r="D105" i="1" s="1"/>
  <c r="G188" i="1"/>
  <c r="D33" i="1" l="1"/>
  <c r="D38" i="1"/>
  <c r="D28" i="1"/>
  <c r="D163" i="1"/>
  <c r="D53" i="1"/>
  <c r="G193" i="1"/>
  <c r="G184" i="1"/>
  <c r="F188" i="1"/>
  <c r="H188" i="1"/>
  <c r="D45" i="1"/>
  <c r="F45" i="1"/>
  <c r="D46" i="1"/>
  <c r="F46" i="1"/>
  <c r="D47" i="1"/>
  <c r="F27" i="1"/>
  <c r="F22" i="1" s="1"/>
  <c r="G26" i="1"/>
  <c r="G21" i="1" s="1"/>
  <c r="G27" i="1"/>
  <c r="G22" i="1" s="1"/>
  <c r="H184" i="1"/>
  <c r="F184" i="1"/>
  <c r="D129" i="1"/>
  <c r="D124" i="1"/>
  <c r="D123" i="1" s="1"/>
  <c r="G133" i="1"/>
  <c r="G129" i="1"/>
  <c r="G128" i="1" s="1"/>
  <c r="F133" i="1"/>
  <c r="F129" i="1"/>
  <c r="F128" i="1" s="1"/>
  <c r="F33" i="1"/>
  <c r="D188" i="1"/>
  <c r="F28" i="1"/>
  <c r="G38" i="1"/>
  <c r="F38" i="1"/>
  <c r="G33" i="1"/>
  <c r="G28" i="1"/>
  <c r="G163" i="1"/>
  <c r="F163" i="1"/>
  <c r="H26" i="1"/>
  <c r="H21" i="1" s="1"/>
  <c r="H25" i="1"/>
  <c r="H20" i="1" s="1"/>
  <c r="F118" i="1"/>
  <c r="G118" i="1"/>
  <c r="G123" i="1"/>
  <c r="G153" i="1"/>
  <c r="F25" i="1"/>
  <c r="F20" i="1" s="1"/>
  <c r="F53" i="1"/>
  <c r="G53" i="1"/>
  <c r="F123" i="1"/>
  <c r="F183" i="1" l="1"/>
  <c r="G46" i="1"/>
  <c r="D27" i="1"/>
  <c r="D22" i="1" s="1"/>
  <c r="G47" i="1"/>
  <c r="D25" i="1"/>
  <c r="D20" i="1" s="1"/>
  <c r="F47" i="1"/>
  <c r="D119" i="1"/>
  <c r="D118" i="1" s="1"/>
  <c r="G104" i="1"/>
  <c r="G108" i="1"/>
  <c r="H104" i="1"/>
  <c r="H103" i="1" s="1"/>
  <c r="H108" i="1"/>
  <c r="F26" i="1"/>
  <c r="F21" i="1" s="1"/>
  <c r="D128" i="1"/>
  <c r="H183" i="1"/>
  <c r="D26" i="1"/>
  <c r="D21" i="1" s="1"/>
  <c r="F154" i="1"/>
  <c r="F153" i="1" s="1"/>
  <c r="G45" i="1"/>
  <c r="G183" i="1"/>
  <c r="D156" i="1"/>
  <c r="D153" i="1" s="1"/>
  <c r="G103" i="1" l="1"/>
  <c r="F104" i="1"/>
  <c r="F108" i="1"/>
  <c r="G20" i="1"/>
  <c r="H48" i="1" l="1"/>
  <c r="H44" i="1"/>
  <c r="H43" i="1" s="1"/>
  <c r="H24" i="1"/>
  <c r="G24" i="1"/>
  <c r="G44" i="1"/>
  <c r="G43" i="1" s="1"/>
  <c r="G48" i="1"/>
  <c r="F103" i="1"/>
  <c r="D104" i="1"/>
  <c r="H23" i="1" l="1"/>
  <c r="H19" i="1"/>
  <c r="H18" i="1" s="1"/>
  <c r="G23" i="1"/>
  <c r="G19" i="1"/>
  <c r="G18" i="1" s="1"/>
  <c r="F44" i="1"/>
  <c r="F43" i="1" s="1"/>
  <c r="F24" i="1"/>
  <c r="F48" i="1"/>
  <c r="D103" i="1"/>
  <c r="D24" i="1"/>
  <c r="D19" i="1" l="1"/>
  <c r="D18" i="1" s="1"/>
  <c r="D23" i="1"/>
  <c r="F23" i="1"/>
  <c r="F19" i="1"/>
  <c r="F18" i="1" s="1"/>
  <c r="D44" i="1"/>
  <c r="D43" i="1" s="1"/>
</calcChain>
</file>

<file path=xl/sharedStrings.xml><?xml version="1.0" encoding="utf-8"?>
<sst xmlns="http://schemas.openxmlformats.org/spreadsheetml/2006/main" count="451" uniqueCount="78">
  <si>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</si>
  <si>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</si>
  <si>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</si>
  <si>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</si>
  <si>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</si>
  <si>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</si>
  <si>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</si>
  <si>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</si>
  <si>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</si>
  <si>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</si>
  <si>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</si>
  <si>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</si>
  <si>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</si>
  <si>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</si>
  <si>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</si>
  <si>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</si>
  <si>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</si>
  <si>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</si>
  <si>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</si>
  <si>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</si>
  <si>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</si>
  <si>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</si>
  <si>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</si>
  <si>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</si>
  <si>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</si>
  <si>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</si>
  <si>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</si>
  <si>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</si>
  <si>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</si>
  <si>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</si>
  <si>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</si>
  <si>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</si>
  <si>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</si>
  <si>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</si>
  <si>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</si>
  <si>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</si>
  <si>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</si>
  <si>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</si>
  <si>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</si>
  <si>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</si>
  <si>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</si>
  <si>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</si>
  <si>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</si>
  <si>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</si>
  <si>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</si>
  <si>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</si>
  <si>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</si>
  <si>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</si>
  <si>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</si>
  <si>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</si>
  <si>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</si>
  <si>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</si>
  <si>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</si>
  <si>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</si>
  <si>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</si>
  <si>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</si>
  <si>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</si>
  <si>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</si>
  <si>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</si>
  <si>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t xml:space="preserve">"Приложение № 7 </t>
  </si>
  <si>
    <t>2027г.</t>
  </si>
  <si>
    <t>на 2021-2027 годы</t>
  </si>
  <si>
    <t>РЕСУРСНОЕ ОБЕСПЕЧЕНИЕ РЕАЛИЗАЦИИ МУНИЦИПАЛЬНОЙ ПРОГРАММЫ "ЭКОНОМИЧЕСКОЕ РАЗВИТИЕ ТУЛУНСКОГО МУНИЦИПАЛЬНОГО РАЙОНА" НА 2021-2027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</si>
  <si>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2021-2027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</si>
  <si>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</si>
  <si>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</si>
  <si>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</si>
  <si>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</si>
  <si>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</si>
  <si>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</si>
  <si>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</si>
  <si>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</si>
  <si>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</si>
  <si>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t>"Осуществление муниципального земельного контроля в границах поселений"</t>
  </si>
  <si>
    <t>Ответственный исполнитель, соисполнители, участники, исполнители мероприятий</t>
  </si>
  <si>
    <t xml:space="preserve">Администрация Тулунского муниципального района </t>
  </si>
  <si>
    <t>"Участие во всероссийских, областных и районных семинарах, вебинарах для специалистов бухгалтерских и финансово-экономических служб органов управления и товаропроизводителей АПК по вопросам изменения в отчётности, предоставления субсидий АПК"</t>
  </si>
  <si>
    <t>от 11.08.2025 г. № 196-пг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</si>
</sst>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1" fillId="4" borderId="0" xfId="0" applyFont="1" applyFill="1"/>
    <xf numFmtId="0" fontId="11" fillId="2" borderId="0" xfId="0" applyFont="1" applyFill="1"/>
    <xf numFmtId="0" fontId="11" fillId="5" borderId="0" xfId="0" applyFont="1" applyFill="1"/>
    <xf numFmtId="0" fontId="11" fillId="0" borderId="0" xfId="0" applyFont="1"/>
    <xf numFmtId="0" fontId="0" fillId="0" borderId="0" xfId="0" applyFill="1"/>
    <xf numFmtId="0" fontId="11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/>
    <xf numFmtId="0" fontId="11" fillId="4" borderId="0" xfId="0" applyFont="1" applyFill="1" applyAlignment="1"/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2"/>
  <sheetViews>
    <sheetView showGridLines="0" tabSelected="1" view="pageBreakPreview" zoomScale="75" zoomScaleNormal="90" zoomScaleSheetLayoutView="75" workbookViewId="0">
      <selection activeCell="E5" sqref="E5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12.6640625" style="7" customWidth="1"/>
  </cols>
  <sheetData>
    <row r="1" spans="1:24" ht="15.6" customHeight="1" x14ac:dyDescent="0.3">
      <c r="E1" s="31" t="s">
        <v>56</v>
      </c>
      <c r="F1" s="31"/>
      <c r="G1" s="31"/>
      <c r="H1" s="31"/>
      <c r="I1" s="32"/>
      <c r="J1" s="33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5.6" customHeight="1" x14ac:dyDescent="0.3">
      <c r="E2" s="31" t="s">
        <v>57</v>
      </c>
      <c r="F2" s="31"/>
      <c r="G2" s="31"/>
      <c r="H2" s="31"/>
      <c r="I2" s="32"/>
      <c r="J2" s="33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5.6" customHeight="1" x14ac:dyDescent="0.3">
      <c r="E3" s="31" t="s">
        <v>58</v>
      </c>
      <c r="F3" s="31"/>
      <c r="G3" s="31"/>
      <c r="H3" s="31"/>
      <c r="I3" s="32"/>
      <c r="J3" s="3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24" ht="20.25" customHeight="1" x14ac:dyDescent="0.3">
      <c r="E4" s="31" t="s">
        <v>77</v>
      </c>
      <c r="F4" s="31"/>
      <c r="G4" s="31"/>
      <c r="H4" s="31"/>
      <c r="I4" s="32"/>
      <c r="J4" s="33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24" ht="15.6" customHeight="1" x14ac:dyDescent="0.3"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4" ht="16.5" customHeight="1" x14ac:dyDescent="0.3">
      <c r="A6" s="16"/>
      <c r="B6" s="16"/>
      <c r="C6" s="16"/>
      <c r="D6" s="31" t="s">
        <v>59</v>
      </c>
      <c r="E6" s="31"/>
      <c r="F6" s="31"/>
      <c r="G6" s="31"/>
      <c r="H6" s="31"/>
      <c r="I6" s="31"/>
      <c r="J6" s="33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</row>
    <row r="7" spans="1:24" ht="17.399999999999999" customHeight="1" x14ac:dyDescent="0.3">
      <c r="A7" s="16"/>
      <c r="B7" s="16"/>
      <c r="C7" s="16"/>
      <c r="D7" s="31" t="s">
        <v>8</v>
      </c>
      <c r="E7" s="31"/>
      <c r="F7" s="31"/>
      <c r="G7" s="31"/>
      <c r="H7" s="31"/>
      <c r="I7" s="31"/>
      <c r="J7" s="33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ht="17.399999999999999" customHeight="1" x14ac:dyDescent="0.3">
      <c r="A8" s="16"/>
      <c r="B8" s="16"/>
      <c r="C8" s="16"/>
      <c r="D8" s="34" t="s">
        <v>9</v>
      </c>
      <c r="E8" s="34"/>
      <c r="F8" s="34"/>
      <c r="G8" s="34"/>
      <c r="H8" s="34"/>
      <c r="I8" s="34"/>
      <c r="J8" s="33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24" ht="17.399999999999999" customHeight="1" x14ac:dyDescent="0.3">
      <c r="A9" s="16"/>
      <c r="B9" s="16"/>
      <c r="C9" s="16"/>
      <c r="D9" s="34" t="s">
        <v>10</v>
      </c>
      <c r="E9" s="34"/>
      <c r="F9" s="34"/>
      <c r="G9" s="34"/>
      <c r="H9" s="34"/>
      <c r="I9" s="34"/>
      <c r="J9" s="33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ht="17.399999999999999" customHeight="1" x14ac:dyDescent="0.3">
      <c r="A10" s="16"/>
      <c r="B10" s="16"/>
      <c r="C10" s="16"/>
      <c r="D10" s="34" t="s">
        <v>61</v>
      </c>
      <c r="E10" s="34"/>
      <c r="F10" s="34"/>
      <c r="G10" s="34"/>
      <c r="H10" s="34"/>
      <c r="I10" s="34"/>
      <c r="J10" s="33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</row>
    <row r="11" spans="1:24" ht="18" customHeight="1" x14ac:dyDescent="0.3">
      <c r="A11" s="16"/>
      <c r="B11" s="16"/>
      <c r="C11" s="16"/>
      <c r="D11" s="28"/>
      <c r="E11" s="28"/>
      <c r="F11" s="28"/>
      <c r="G11" s="28"/>
      <c r="H11" s="28"/>
      <c r="I11" s="28"/>
      <c r="J11" s="28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1.2" hidden="1" customHeight="1" x14ac:dyDescent="0.3">
      <c r="A12" s="16"/>
      <c r="B12" s="16"/>
      <c r="C12" s="16"/>
      <c r="D12" s="28"/>
      <c r="E12" s="28"/>
      <c r="F12" s="28"/>
      <c r="G12" s="28"/>
      <c r="H12" s="28"/>
      <c r="I12" s="28"/>
      <c r="J12" s="28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24" ht="42" customHeight="1" x14ac:dyDescent="0.3">
      <c r="A13" s="35" t="s">
        <v>62</v>
      </c>
      <c r="B13" s="35"/>
      <c r="C13" s="35"/>
      <c r="D13" s="35"/>
      <c r="E13" s="35"/>
      <c r="F13" s="35"/>
      <c r="G13" s="35"/>
      <c r="H13" s="35"/>
      <c r="I13" s="35"/>
      <c r="J13" s="36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17.399999999999999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</row>
    <row r="15" spans="1:24" ht="24" customHeight="1" x14ac:dyDescent="0.3">
      <c r="A15" s="29" t="s">
        <v>24</v>
      </c>
      <c r="B15" s="29" t="s">
        <v>74</v>
      </c>
      <c r="C15" s="29" t="s">
        <v>7</v>
      </c>
      <c r="D15" s="29" t="s">
        <v>25</v>
      </c>
      <c r="E15" s="29"/>
      <c r="F15" s="29"/>
      <c r="G15" s="29"/>
      <c r="H15" s="29"/>
      <c r="I15" s="29"/>
      <c r="J15" s="3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26.25" customHeight="1" x14ac:dyDescent="0.3">
      <c r="A16" s="29"/>
      <c r="B16" s="29"/>
      <c r="C16" s="29"/>
      <c r="D16" s="27" t="s">
        <v>19</v>
      </c>
      <c r="E16" s="27" t="s">
        <v>20</v>
      </c>
      <c r="F16" s="27" t="s">
        <v>23</v>
      </c>
      <c r="G16" s="27" t="s">
        <v>22</v>
      </c>
      <c r="H16" s="27" t="s">
        <v>21</v>
      </c>
      <c r="I16" s="27" t="s">
        <v>47</v>
      </c>
      <c r="J16" s="27" t="s">
        <v>60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x14ac:dyDescent="0.3">
      <c r="A17" s="26">
        <v>1</v>
      </c>
      <c r="B17" s="26">
        <v>2</v>
      </c>
      <c r="C17" s="26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4" ht="16.2" x14ac:dyDescent="0.3">
      <c r="A18" s="39" t="s">
        <v>63</v>
      </c>
      <c r="B18" s="39" t="s">
        <v>1</v>
      </c>
      <c r="C18" s="10" t="s">
        <v>0</v>
      </c>
      <c r="D18" s="11">
        <f>SUM(D19:D22)</f>
        <v>99707.3</v>
      </c>
      <c r="E18" s="11">
        <f t="shared" ref="E18" si="0">SUM(E19:E22)</f>
        <v>125528.49999999999</v>
      </c>
      <c r="F18" s="11">
        <f t="shared" ref="F18:I18" si="1">SUM(F19:F22)</f>
        <v>140794.1</v>
      </c>
      <c r="G18" s="11">
        <f t="shared" si="1"/>
        <v>142959.20000000001</v>
      </c>
      <c r="H18" s="11">
        <f t="shared" si="1"/>
        <v>141385.10000000003</v>
      </c>
      <c r="I18" s="11">
        <f t="shared" si="1"/>
        <v>113184.99999999999</v>
      </c>
      <c r="J18" s="11">
        <f t="shared" ref="J18" si="2">SUM(J19:J22)</f>
        <v>111616.79999999999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ht="32.4" x14ac:dyDescent="0.3">
      <c r="A19" s="39"/>
      <c r="B19" s="39"/>
      <c r="C19" s="10" t="s">
        <v>11</v>
      </c>
      <c r="D19" s="11">
        <f>D24+D29+D34+D39</f>
        <v>71572.7</v>
      </c>
      <c r="E19" s="11">
        <f t="shared" ref="E19" si="3">E24+E29+E34+E39</f>
        <v>98998.099999999991</v>
      </c>
      <c r="F19" s="11">
        <f t="shared" ref="D19:I22" si="4">F24+F29+F34+F39</f>
        <v>114219.7</v>
      </c>
      <c r="G19" s="11">
        <f t="shared" si="4"/>
        <v>136061.70000000001</v>
      </c>
      <c r="H19" s="11">
        <f t="shared" ref="H19" si="5">H24+H29+H34+H39</f>
        <v>134784.60000000003</v>
      </c>
      <c r="I19" s="11">
        <f t="shared" ref="I19:J19" si="6">I24+I29+I34+I39</f>
        <v>106525.4</v>
      </c>
      <c r="J19" s="11">
        <f t="shared" si="6"/>
        <v>105015.2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 ht="103.5" customHeight="1" x14ac:dyDescent="0.3">
      <c r="A20" s="39"/>
      <c r="B20" s="39"/>
      <c r="C20" s="10" t="s">
        <v>12</v>
      </c>
      <c r="D20" s="11">
        <f t="shared" si="4"/>
        <v>27758.799999999999</v>
      </c>
      <c r="E20" s="11">
        <f t="shared" si="4"/>
        <v>26459.200000000001</v>
      </c>
      <c r="F20" s="11">
        <f t="shared" si="4"/>
        <v>26563.5</v>
      </c>
      <c r="G20" s="11">
        <f t="shared" si="4"/>
        <v>6896.7</v>
      </c>
      <c r="H20" s="11">
        <f t="shared" si="4"/>
        <v>6595.2</v>
      </c>
      <c r="I20" s="11">
        <f t="shared" si="4"/>
        <v>6595.2</v>
      </c>
      <c r="J20" s="11">
        <f t="shared" ref="J20" si="7">J25+J30+J35+J40</f>
        <v>6595.2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</row>
    <row r="21" spans="1:24" ht="99.75" customHeight="1" x14ac:dyDescent="0.3">
      <c r="A21" s="39"/>
      <c r="B21" s="39"/>
      <c r="C21" s="10" t="s">
        <v>13</v>
      </c>
      <c r="D21" s="11">
        <f t="shared" si="4"/>
        <v>375.8</v>
      </c>
      <c r="E21" s="11">
        <f t="shared" si="4"/>
        <v>71.2</v>
      </c>
      <c r="F21" s="11">
        <f t="shared" si="4"/>
        <v>10.9</v>
      </c>
      <c r="G21" s="11">
        <f t="shared" si="4"/>
        <v>0.8</v>
      </c>
      <c r="H21" s="11">
        <f t="shared" si="4"/>
        <v>5.3</v>
      </c>
      <c r="I21" s="11">
        <f t="shared" si="4"/>
        <v>64.400000000000006</v>
      </c>
      <c r="J21" s="11">
        <f t="shared" ref="J21" si="8">J26+J31+J36+J41</f>
        <v>6.4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 ht="83.25" customHeight="1" x14ac:dyDescent="0.3">
      <c r="A22" s="39"/>
      <c r="B22" s="39"/>
      <c r="C22" s="10" t="s">
        <v>14</v>
      </c>
      <c r="D22" s="11">
        <f t="shared" si="4"/>
        <v>0</v>
      </c>
      <c r="E22" s="11">
        <f t="shared" si="4"/>
        <v>0</v>
      </c>
      <c r="F22" s="11">
        <f t="shared" si="4"/>
        <v>0</v>
      </c>
      <c r="G22" s="11">
        <f t="shared" si="4"/>
        <v>0</v>
      </c>
      <c r="H22" s="11">
        <f t="shared" si="4"/>
        <v>0</v>
      </c>
      <c r="I22" s="11">
        <f t="shared" si="4"/>
        <v>0</v>
      </c>
      <c r="J22" s="11">
        <f t="shared" ref="J22" si="9">J27+J32+J37+J42</f>
        <v>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</row>
    <row r="23" spans="1:24" ht="16.2" x14ac:dyDescent="0.3">
      <c r="A23" s="39"/>
      <c r="B23" s="39" t="s">
        <v>6</v>
      </c>
      <c r="C23" s="10" t="s">
        <v>0</v>
      </c>
      <c r="D23" s="11">
        <f>SUM(D24:D27)</f>
        <v>97129.500000000015</v>
      </c>
      <c r="E23" s="11">
        <f t="shared" ref="E23" si="10">SUM(E24:E27)</f>
        <v>122622.59999999999</v>
      </c>
      <c r="F23" s="11">
        <f t="shared" ref="F23:H23" si="11">SUM(F24:F27)</f>
        <v>137440.49999999997</v>
      </c>
      <c r="G23" s="11">
        <f t="shared" si="11"/>
        <v>138847.79999999999</v>
      </c>
      <c r="H23" s="11">
        <f t="shared" si="11"/>
        <v>136773.29999999999</v>
      </c>
      <c r="I23" s="11">
        <f t="shared" ref="I23:J23" si="12">SUM(I24:I27)</f>
        <v>108448.2</v>
      </c>
      <c r="J23" s="11">
        <f t="shared" si="12"/>
        <v>106880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</row>
    <row r="24" spans="1:24" ht="16.2" x14ac:dyDescent="0.3">
      <c r="A24" s="39"/>
      <c r="B24" s="39"/>
      <c r="C24" s="10" t="s">
        <v>2</v>
      </c>
      <c r="D24" s="11">
        <f>D49+D124+D159+D189</f>
        <v>68994.900000000009</v>
      </c>
      <c r="E24" s="11">
        <f t="shared" ref="E24" si="13">E49+E124+E159+E189</f>
        <v>96092.2</v>
      </c>
      <c r="F24" s="11">
        <f t="shared" ref="F24:I26" si="14">F49+F124+F159+F189</f>
        <v>110866.09999999999</v>
      </c>
      <c r="G24" s="11">
        <f t="shared" si="14"/>
        <v>131950.29999999999</v>
      </c>
      <c r="H24" s="11">
        <f t="shared" si="14"/>
        <v>130172.8</v>
      </c>
      <c r="I24" s="11">
        <f t="shared" si="14"/>
        <v>101788.6</v>
      </c>
      <c r="J24" s="11">
        <f t="shared" ref="J24" si="15">J49+J124+J159+J189</f>
        <v>100278.40000000001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 ht="16.2" x14ac:dyDescent="0.3">
      <c r="A25" s="39"/>
      <c r="B25" s="39"/>
      <c r="C25" s="10" t="s">
        <v>3</v>
      </c>
      <c r="D25" s="11">
        <f>D50+D125+D160+D190</f>
        <v>27758.799999999999</v>
      </c>
      <c r="E25" s="11">
        <f t="shared" ref="E25" si="16">E50+E125+E160+E190</f>
        <v>26459.200000000001</v>
      </c>
      <c r="F25" s="11">
        <f t="shared" si="14"/>
        <v>26563.5</v>
      </c>
      <c r="G25" s="11">
        <f t="shared" si="14"/>
        <v>6896.7</v>
      </c>
      <c r="H25" s="11">
        <f t="shared" si="14"/>
        <v>6595.2</v>
      </c>
      <c r="I25" s="11">
        <f t="shared" si="14"/>
        <v>6595.2</v>
      </c>
      <c r="J25" s="11">
        <f t="shared" ref="J25" si="17">J50+J125+J160+J190</f>
        <v>6595.2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6.2" x14ac:dyDescent="0.3">
      <c r="A26" s="39"/>
      <c r="B26" s="39"/>
      <c r="C26" s="10" t="s">
        <v>4</v>
      </c>
      <c r="D26" s="11">
        <f>D51+D126+D161+D191</f>
        <v>375.8</v>
      </c>
      <c r="E26" s="11">
        <f t="shared" ref="E26" si="18">E51+E126+E161+E191</f>
        <v>71.2</v>
      </c>
      <c r="F26" s="11">
        <f t="shared" si="14"/>
        <v>10.9</v>
      </c>
      <c r="G26" s="11">
        <f t="shared" si="14"/>
        <v>0.8</v>
      </c>
      <c r="H26" s="11">
        <f t="shared" si="14"/>
        <v>5.3</v>
      </c>
      <c r="I26" s="11">
        <f t="shared" si="14"/>
        <v>64.400000000000006</v>
      </c>
      <c r="J26" s="11">
        <f t="shared" ref="J26" si="19">J51+J126+J161+J191</f>
        <v>6.4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1:24" ht="16.2" x14ac:dyDescent="0.3">
      <c r="A27" s="39"/>
      <c r="B27" s="39"/>
      <c r="C27" s="10" t="s">
        <v>5</v>
      </c>
      <c r="D27" s="11">
        <f t="shared" ref="D27:I27" si="20">D52+D127+D162</f>
        <v>0</v>
      </c>
      <c r="E27" s="11">
        <f t="shared" ref="E27" si="21">E52+E127+E162</f>
        <v>0</v>
      </c>
      <c r="F27" s="11">
        <f t="shared" si="20"/>
        <v>0</v>
      </c>
      <c r="G27" s="11">
        <f t="shared" si="20"/>
        <v>0</v>
      </c>
      <c r="H27" s="11">
        <f t="shared" si="20"/>
        <v>0</v>
      </c>
      <c r="I27" s="11">
        <f t="shared" si="20"/>
        <v>0</v>
      </c>
      <c r="J27" s="11">
        <f t="shared" ref="J27" si="22">J52+J127+J162</f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4" ht="16.2" x14ac:dyDescent="0.3">
      <c r="A28" s="39"/>
      <c r="B28" s="39" t="s">
        <v>15</v>
      </c>
      <c r="C28" s="10" t="s">
        <v>0</v>
      </c>
      <c r="D28" s="11">
        <f>SUM(D29:D32)</f>
        <v>747.2</v>
      </c>
      <c r="E28" s="11">
        <f t="shared" ref="E28" si="23">SUM(E29:E32)</f>
        <v>861.8</v>
      </c>
      <c r="F28" s="11">
        <f t="shared" ref="F28:H28" si="24">SUM(F29:F32)</f>
        <v>953.6</v>
      </c>
      <c r="G28" s="11">
        <f t="shared" si="24"/>
        <v>1359.5</v>
      </c>
      <c r="H28" s="11">
        <f t="shared" si="24"/>
        <v>1532.9</v>
      </c>
      <c r="I28" s="11">
        <f t="shared" ref="I28:J28" si="25">SUM(I29:I32)</f>
        <v>1578.9</v>
      </c>
      <c r="J28" s="11">
        <f t="shared" si="25"/>
        <v>1578.9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1:24" ht="16.2" x14ac:dyDescent="0.3">
      <c r="A29" s="39"/>
      <c r="B29" s="39"/>
      <c r="C29" s="10" t="s">
        <v>2</v>
      </c>
      <c r="D29" s="12">
        <f t="shared" ref="D29:G32" si="26">D249</f>
        <v>747.2</v>
      </c>
      <c r="E29" s="12">
        <f t="shared" si="26"/>
        <v>861.8</v>
      </c>
      <c r="F29" s="12">
        <f t="shared" si="26"/>
        <v>953.6</v>
      </c>
      <c r="G29" s="12">
        <f t="shared" si="26"/>
        <v>1359.5</v>
      </c>
      <c r="H29" s="12">
        <f t="shared" ref="H29" si="27">H249</f>
        <v>1532.9</v>
      </c>
      <c r="I29" s="12">
        <f t="shared" ref="I29:J29" si="28">I249</f>
        <v>1578.9</v>
      </c>
      <c r="J29" s="12">
        <f t="shared" si="28"/>
        <v>1578.9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6.2" x14ac:dyDescent="0.3">
      <c r="A30" s="39"/>
      <c r="B30" s="39"/>
      <c r="C30" s="10" t="s">
        <v>3</v>
      </c>
      <c r="D30" s="12">
        <f t="shared" si="26"/>
        <v>0</v>
      </c>
      <c r="E30" s="12">
        <f t="shared" si="26"/>
        <v>0</v>
      </c>
      <c r="F30" s="12">
        <f t="shared" si="26"/>
        <v>0</v>
      </c>
      <c r="G30" s="12">
        <f t="shared" si="26"/>
        <v>0</v>
      </c>
      <c r="H30" s="12">
        <f t="shared" ref="H30" si="29">H250</f>
        <v>0</v>
      </c>
      <c r="I30" s="12">
        <f t="shared" ref="I30:J30" si="30">I250</f>
        <v>0</v>
      </c>
      <c r="J30" s="12">
        <f t="shared" si="30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spans="1:24" ht="16.2" x14ac:dyDescent="0.3">
      <c r="A31" s="39"/>
      <c r="B31" s="39"/>
      <c r="C31" s="10" t="s">
        <v>4</v>
      </c>
      <c r="D31" s="12">
        <f t="shared" si="26"/>
        <v>0</v>
      </c>
      <c r="E31" s="12">
        <f t="shared" si="26"/>
        <v>0</v>
      </c>
      <c r="F31" s="12">
        <f t="shared" si="26"/>
        <v>0</v>
      </c>
      <c r="G31" s="12">
        <f t="shared" si="26"/>
        <v>0</v>
      </c>
      <c r="H31" s="12">
        <f t="shared" ref="H31" si="31">H251</f>
        <v>0</v>
      </c>
      <c r="I31" s="12">
        <f t="shared" ref="I31:J31" si="32">I251</f>
        <v>0</v>
      </c>
      <c r="J31" s="12">
        <f t="shared" si="32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ht="16.2" x14ac:dyDescent="0.3">
      <c r="A32" s="39"/>
      <c r="B32" s="39"/>
      <c r="C32" s="10" t="s">
        <v>5</v>
      </c>
      <c r="D32" s="12">
        <f t="shared" si="26"/>
        <v>0</v>
      </c>
      <c r="E32" s="12">
        <f t="shared" si="26"/>
        <v>0</v>
      </c>
      <c r="F32" s="12">
        <f t="shared" si="26"/>
        <v>0</v>
      </c>
      <c r="G32" s="12">
        <f t="shared" si="26"/>
        <v>0</v>
      </c>
      <c r="H32" s="12">
        <f t="shared" ref="H32" si="33">H252</f>
        <v>0</v>
      </c>
      <c r="I32" s="12">
        <f t="shared" ref="I32:J32" si="34">I252</f>
        <v>0</v>
      </c>
      <c r="J32" s="12">
        <f t="shared" si="3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1:24" ht="16.2" x14ac:dyDescent="0.3">
      <c r="A33" s="39"/>
      <c r="B33" s="39" t="s">
        <v>16</v>
      </c>
      <c r="C33" s="10" t="s">
        <v>0</v>
      </c>
      <c r="D33" s="11">
        <f>SUM(D34:D37)</f>
        <v>1531.7</v>
      </c>
      <c r="E33" s="11">
        <f t="shared" ref="E33:I33" si="35">SUM(E34:E37)</f>
        <v>1703.4</v>
      </c>
      <c r="F33" s="11">
        <f t="shared" si="35"/>
        <v>1881.9</v>
      </c>
      <c r="G33" s="11">
        <f t="shared" si="35"/>
        <v>2162.1999999999998</v>
      </c>
      <c r="H33" s="11">
        <f t="shared" si="35"/>
        <v>2481.1999999999998</v>
      </c>
      <c r="I33" s="11">
        <f t="shared" si="35"/>
        <v>2481.1999999999998</v>
      </c>
      <c r="J33" s="11">
        <f t="shared" ref="J33" si="36">SUM(J34:J37)</f>
        <v>2481.1999999999998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1:24" ht="16.2" x14ac:dyDescent="0.3">
      <c r="A34" s="39"/>
      <c r="B34" s="39"/>
      <c r="C34" s="10" t="s">
        <v>2</v>
      </c>
      <c r="D34" s="12">
        <f t="shared" ref="D34:G37" si="37">D254</f>
        <v>1531.7</v>
      </c>
      <c r="E34" s="12">
        <f t="shared" si="37"/>
        <v>1703.4</v>
      </c>
      <c r="F34" s="12">
        <f t="shared" si="37"/>
        <v>1881.9</v>
      </c>
      <c r="G34" s="12">
        <f t="shared" si="37"/>
        <v>2162.1999999999998</v>
      </c>
      <c r="H34" s="12">
        <f t="shared" ref="H34" si="38">H254</f>
        <v>2481.1999999999998</v>
      </c>
      <c r="I34" s="12">
        <f t="shared" ref="I34:J34" si="39">I254</f>
        <v>2481.1999999999998</v>
      </c>
      <c r="J34" s="12">
        <f t="shared" si="39"/>
        <v>2481.1999999999998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ht="16.2" x14ac:dyDescent="0.3">
      <c r="A35" s="39"/>
      <c r="B35" s="39"/>
      <c r="C35" s="10" t="s">
        <v>3</v>
      </c>
      <c r="D35" s="12">
        <f t="shared" si="37"/>
        <v>0</v>
      </c>
      <c r="E35" s="12">
        <f t="shared" si="37"/>
        <v>0</v>
      </c>
      <c r="F35" s="12">
        <f t="shared" si="37"/>
        <v>0</v>
      </c>
      <c r="G35" s="12">
        <f t="shared" si="37"/>
        <v>0</v>
      </c>
      <c r="H35" s="12">
        <f t="shared" ref="H35" si="40">H255</f>
        <v>0</v>
      </c>
      <c r="I35" s="12">
        <f t="shared" ref="I35:J35" si="41">I255</f>
        <v>0</v>
      </c>
      <c r="J35" s="12">
        <f t="shared" si="41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16.2" x14ac:dyDescent="0.3">
      <c r="A36" s="39"/>
      <c r="B36" s="39"/>
      <c r="C36" s="10" t="s">
        <v>4</v>
      </c>
      <c r="D36" s="12">
        <f t="shared" si="37"/>
        <v>0</v>
      </c>
      <c r="E36" s="12">
        <f t="shared" si="37"/>
        <v>0</v>
      </c>
      <c r="F36" s="12">
        <f t="shared" si="37"/>
        <v>0</v>
      </c>
      <c r="G36" s="12">
        <f t="shared" si="37"/>
        <v>0</v>
      </c>
      <c r="H36" s="12">
        <f t="shared" ref="H36" si="42">H256</f>
        <v>0</v>
      </c>
      <c r="I36" s="12">
        <f t="shared" ref="I36:J36" si="43">I256</f>
        <v>0</v>
      </c>
      <c r="J36" s="12">
        <f t="shared" si="43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1:24" ht="16.2" x14ac:dyDescent="0.3">
      <c r="A37" s="39"/>
      <c r="B37" s="39"/>
      <c r="C37" s="10" t="s">
        <v>5</v>
      </c>
      <c r="D37" s="12">
        <f t="shared" si="37"/>
        <v>0</v>
      </c>
      <c r="E37" s="12">
        <f t="shared" si="37"/>
        <v>0</v>
      </c>
      <c r="F37" s="12">
        <f t="shared" si="37"/>
        <v>0</v>
      </c>
      <c r="G37" s="12">
        <f t="shared" si="37"/>
        <v>0</v>
      </c>
      <c r="H37" s="12">
        <f t="shared" ref="H37" si="44">H257</f>
        <v>0</v>
      </c>
      <c r="I37" s="12">
        <f t="shared" ref="I37:J37" si="45">I257</f>
        <v>0</v>
      </c>
      <c r="J37" s="12">
        <f t="shared" si="45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</row>
    <row r="38" spans="1:24" ht="16.2" x14ac:dyDescent="0.3">
      <c r="A38" s="39"/>
      <c r="B38" s="39" t="s">
        <v>17</v>
      </c>
      <c r="C38" s="10" t="s">
        <v>0</v>
      </c>
      <c r="D38" s="11">
        <f>SUM(D39:D42)</f>
        <v>298.89999999999998</v>
      </c>
      <c r="E38" s="11">
        <f t="shared" ref="E38:I38" si="46">SUM(E39:E42)</f>
        <v>340.7</v>
      </c>
      <c r="F38" s="11">
        <f t="shared" si="46"/>
        <v>518.1</v>
      </c>
      <c r="G38" s="11">
        <f t="shared" si="46"/>
        <v>589.70000000000005</v>
      </c>
      <c r="H38" s="11">
        <f t="shared" si="46"/>
        <v>597.70000000000005</v>
      </c>
      <c r="I38" s="11">
        <f t="shared" si="46"/>
        <v>676.7</v>
      </c>
      <c r="J38" s="11">
        <f t="shared" ref="J38" si="47">SUM(J39:J42)</f>
        <v>676.7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</row>
    <row r="39" spans="1:24" ht="16.2" x14ac:dyDescent="0.3">
      <c r="A39" s="39"/>
      <c r="B39" s="39"/>
      <c r="C39" s="10" t="s">
        <v>2</v>
      </c>
      <c r="D39" s="12">
        <f t="shared" ref="D39:G40" si="48">D259</f>
        <v>298.89999999999998</v>
      </c>
      <c r="E39" s="12">
        <f t="shared" si="48"/>
        <v>340.7</v>
      </c>
      <c r="F39" s="12">
        <f t="shared" si="48"/>
        <v>518.1</v>
      </c>
      <c r="G39" s="12">
        <f t="shared" si="48"/>
        <v>589.70000000000005</v>
      </c>
      <c r="H39" s="12">
        <f t="shared" ref="H39" si="49">H259</f>
        <v>597.70000000000005</v>
      </c>
      <c r="I39" s="12">
        <f t="shared" ref="I39:J39" si="50">I259</f>
        <v>676.7</v>
      </c>
      <c r="J39" s="12">
        <f t="shared" si="50"/>
        <v>676.7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</row>
    <row r="40" spans="1:24" ht="16.2" x14ac:dyDescent="0.3">
      <c r="A40" s="39"/>
      <c r="B40" s="39"/>
      <c r="C40" s="10" t="s">
        <v>3</v>
      </c>
      <c r="D40" s="12">
        <f t="shared" si="48"/>
        <v>0</v>
      </c>
      <c r="E40" s="12">
        <f t="shared" si="48"/>
        <v>0</v>
      </c>
      <c r="F40" s="12">
        <f t="shared" si="48"/>
        <v>0</v>
      </c>
      <c r="G40" s="12">
        <f t="shared" si="48"/>
        <v>0</v>
      </c>
      <c r="H40" s="12">
        <f t="shared" ref="H40" si="51">H260</f>
        <v>0</v>
      </c>
      <c r="I40" s="12">
        <f t="shared" ref="I40:J40" si="52">I260</f>
        <v>0</v>
      </c>
      <c r="J40" s="12">
        <f t="shared" si="52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</row>
    <row r="41" spans="1:24" ht="16.2" x14ac:dyDescent="0.3">
      <c r="A41" s="39"/>
      <c r="B41" s="39"/>
      <c r="C41" s="10" t="s">
        <v>4</v>
      </c>
      <c r="D41" s="12">
        <f t="shared" ref="D41:I41" si="53">D261</f>
        <v>0</v>
      </c>
      <c r="E41" s="12">
        <f t="shared" si="53"/>
        <v>0</v>
      </c>
      <c r="F41" s="12">
        <f t="shared" si="53"/>
        <v>0</v>
      </c>
      <c r="G41" s="12">
        <f t="shared" si="53"/>
        <v>0</v>
      </c>
      <c r="H41" s="12">
        <f t="shared" si="53"/>
        <v>0</v>
      </c>
      <c r="I41" s="12">
        <f t="shared" si="53"/>
        <v>0</v>
      </c>
      <c r="J41" s="12">
        <f t="shared" ref="J41" si="54">J261</f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</row>
    <row r="42" spans="1:24" ht="16.2" x14ac:dyDescent="0.3">
      <c r="A42" s="39"/>
      <c r="B42" s="39"/>
      <c r="C42" s="10" t="s">
        <v>5</v>
      </c>
      <c r="D42" s="12">
        <f t="shared" ref="D42:I42" si="55">D262</f>
        <v>0</v>
      </c>
      <c r="E42" s="12">
        <f t="shared" si="55"/>
        <v>0</v>
      </c>
      <c r="F42" s="12">
        <f t="shared" si="55"/>
        <v>0</v>
      </c>
      <c r="G42" s="12">
        <f t="shared" si="55"/>
        <v>0</v>
      </c>
      <c r="H42" s="12">
        <f t="shared" si="55"/>
        <v>0</v>
      </c>
      <c r="I42" s="12">
        <f t="shared" si="55"/>
        <v>0</v>
      </c>
      <c r="J42" s="12">
        <f t="shared" ref="J42" si="56">J262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</row>
    <row r="43" spans="1:24" s="17" customFormat="1" ht="16.2" x14ac:dyDescent="0.3">
      <c r="A43" s="39" t="s">
        <v>64</v>
      </c>
      <c r="B43" s="39" t="s">
        <v>1</v>
      </c>
      <c r="C43" s="10" t="s">
        <v>0</v>
      </c>
      <c r="D43" s="11">
        <f>SUM(D44:D47)</f>
        <v>585</v>
      </c>
      <c r="E43" s="11">
        <f t="shared" ref="E43:I43" si="57">SUM(E44:E47)</f>
        <v>700.9</v>
      </c>
      <c r="F43" s="11">
        <f t="shared" si="57"/>
        <v>682</v>
      </c>
      <c r="G43" s="11">
        <f t="shared" si="57"/>
        <v>485.3</v>
      </c>
      <c r="H43" s="11">
        <f t="shared" si="57"/>
        <v>136.29999999999998</v>
      </c>
      <c r="I43" s="11">
        <f t="shared" si="57"/>
        <v>330.09999999999997</v>
      </c>
      <c r="J43" s="11">
        <f t="shared" ref="J43" si="58">SUM(J44:J47)</f>
        <v>330.09999999999997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 s="17" customFormat="1" ht="16.2" x14ac:dyDescent="0.3">
      <c r="A44" s="39"/>
      <c r="B44" s="39"/>
      <c r="C44" s="10" t="s">
        <v>2</v>
      </c>
      <c r="D44" s="11">
        <f t="shared" ref="D44:G47" si="59">D49</f>
        <v>585</v>
      </c>
      <c r="E44" s="11">
        <f t="shared" si="59"/>
        <v>700.9</v>
      </c>
      <c r="F44" s="11">
        <f t="shared" si="59"/>
        <v>682</v>
      </c>
      <c r="G44" s="11">
        <f t="shared" si="59"/>
        <v>485.3</v>
      </c>
      <c r="H44" s="11">
        <f t="shared" ref="H44" si="60">H49</f>
        <v>136.29999999999998</v>
      </c>
      <c r="I44" s="11">
        <f t="shared" ref="I44:J44" si="61">I49</f>
        <v>330.09999999999997</v>
      </c>
      <c r="J44" s="11">
        <f t="shared" si="61"/>
        <v>330.09999999999997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</row>
    <row r="45" spans="1:24" s="17" customFormat="1" ht="16.2" x14ac:dyDescent="0.3">
      <c r="A45" s="39"/>
      <c r="B45" s="39"/>
      <c r="C45" s="10" t="s">
        <v>3</v>
      </c>
      <c r="D45" s="11">
        <f t="shared" si="59"/>
        <v>0</v>
      </c>
      <c r="E45" s="11">
        <f t="shared" si="59"/>
        <v>0</v>
      </c>
      <c r="F45" s="11">
        <f t="shared" si="59"/>
        <v>0</v>
      </c>
      <c r="G45" s="11">
        <f t="shared" si="59"/>
        <v>0</v>
      </c>
      <c r="H45" s="11">
        <f t="shared" ref="H45" si="62">H50</f>
        <v>0</v>
      </c>
      <c r="I45" s="11">
        <f t="shared" ref="I45:J45" si="63">I50</f>
        <v>0</v>
      </c>
      <c r="J45" s="11">
        <f t="shared" si="63"/>
        <v>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</row>
    <row r="46" spans="1:24" s="17" customFormat="1" ht="16.2" x14ac:dyDescent="0.3">
      <c r="A46" s="39"/>
      <c r="B46" s="39"/>
      <c r="C46" s="10" t="s">
        <v>4</v>
      </c>
      <c r="D46" s="11">
        <f t="shared" si="59"/>
        <v>0</v>
      </c>
      <c r="E46" s="11">
        <f t="shared" si="59"/>
        <v>0</v>
      </c>
      <c r="F46" s="11">
        <f t="shared" si="59"/>
        <v>0</v>
      </c>
      <c r="G46" s="11">
        <f t="shared" si="59"/>
        <v>0</v>
      </c>
      <c r="H46" s="11">
        <f t="shared" ref="H46" si="64">H51</f>
        <v>0</v>
      </c>
      <c r="I46" s="11">
        <f t="shared" ref="I46:J46" si="65">I51</f>
        <v>0</v>
      </c>
      <c r="J46" s="11">
        <f t="shared" si="65"/>
        <v>0</v>
      </c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</row>
    <row r="47" spans="1:24" s="17" customFormat="1" ht="16.2" x14ac:dyDescent="0.3">
      <c r="A47" s="39"/>
      <c r="B47" s="39"/>
      <c r="C47" s="10" t="s">
        <v>5</v>
      </c>
      <c r="D47" s="11">
        <f t="shared" si="59"/>
        <v>0</v>
      </c>
      <c r="E47" s="11">
        <f t="shared" si="59"/>
        <v>0</v>
      </c>
      <c r="F47" s="11">
        <f t="shared" si="59"/>
        <v>0</v>
      </c>
      <c r="G47" s="11">
        <f t="shared" si="59"/>
        <v>0</v>
      </c>
      <c r="H47" s="11">
        <f t="shared" ref="H47" si="66">H52</f>
        <v>0</v>
      </c>
      <c r="I47" s="11">
        <f t="shared" ref="I47:J47" si="67">I52</f>
        <v>0</v>
      </c>
      <c r="J47" s="11">
        <f t="shared" si="67"/>
        <v>0</v>
      </c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</row>
    <row r="48" spans="1:24" s="17" customFormat="1" ht="15.6" customHeight="1" x14ac:dyDescent="0.3">
      <c r="A48" s="39"/>
      <c r="B48" s="39" t="s">
        <v>18</v>
      </c>
      <c r="C48" s="10" t="s">
        <v>0</v>
      </c>
      <c r="D48" s="11">
        <f>SUM(D49:D52)</f>
        <v>585</v>
      </c>
      <c r="E48" s="11">
        <f t="shared" ref="E48:I48" si="68">SUM(E49:E52)</f>
        <v>700.9</v>
      </c>
      <c r="F48" s="11">
        <f t="shared" si="68"/>
        <v>682</v>
      </c>
      <c r="G48" s="11">
        <f t="shared" si="68"/>
        <v>485.3</v>
      </c>
      <c r="H48" s="11">
        <f t="shared" si="68"/>
        <v>136.29999999999998</v>
      </c>
      <c r="I48" s="11">
        <f t="shared" si="68"/>
        <v>330.09999999999997</v>
      </c>
      <c r="J48" s="11">
        <f t="shared" ref="J48" si="69">SUM(J49:J52)</f>
        <v>330.09999999999997</v>
      </c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</row>
    <row r="49" spans="1:24" s="17" customFormat="1" ht="16.2" x14ac:dyDescent="0.3">
      <c r="A49" s="39"/>
      <c r="B49" s="39"/>
      <c r="C49" s="10" t="s">
        <v>2</v>
      </c>
      <c r="D49" s="11">
        <f>D59+D109</f>
        <v>585</v>
      </c>
      <c r="E49" s="11">
        <f t="shared" ref="E49:I49" si="70">E59+E109</f>
        <v>700.9</v>
      </c>
      <c r="F49" s="11">
        <f t="shared" si="70"/>
        <v>682</v>
      </c>
      <c r="G49" s="11">
        <f t="shared" si="70"/>
        <v>485.3</v>
      </c>
      <c r="H49" s="11">
        <f t="shared" si="70"/>
        <v>136.29999999999998</v>
      </c>
      <c r="I49" s="11">
        <f t="shared" si="70"/>
        <v>330.09999999999997</v>
      </c>
      <c r="J49" s="11">
        <f t="shared" ref="J49" si="71">J59+J109</f>
        <v>330.09999999999997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1:24" s="17" customFormat="1" ht="16.2" x14ac:dyDescent="0.3">
      <c r="A50" s="39"/>
      <c r="B50" s="39"/>
      <c r="C50" s="10" t="s">
        <v>3</v>
      </c>
      <c r="D50" s="11">
        <f t="shared" ref="D50:I50" si="72">D60+D110</f>
        <v>0</v>
      </c>
      <c r="E50" s="11">
        <f t="shared" si="72"/>
        <v>0</v>
      </c>
      <c r="F50" s="11">
        <f t="shared" si="72"/>
        <v>0</v>
      </c>
      <c r="G50" s="11">
        <f t="shared" si="72"/>
        <v>0</v>
      </c>
      <c r="H50" s="11">
        <f t="shared" si="72"/>
        <v>0</v>
      </c>
      <c r="I50" s="11">
        <f t="shared" si="72"/>
        <v>0</v>
      </c>
      <c r="J50" s="11">
        <f t="shared" ref="J50" si="73">J60+J110</f>
        <v>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</row>
    <row r="51" spans="1:24" s="17" customFormat="1" ht="16.2" x14ac:dyDescent="0.3">
      <c r="A51" s="39"/>
      <c r="B51" s="39"/>
      <c r="C51" s="10" t="s">
        <v>4</v>
      </c>
      <c r="D51" s="11">
        <f t="shared" ref="D51:I51" si="74">D61+D111</f>
        <v>0</v>
      </c>
      <c r="E51" s="11">
        <f t="shared" si="74"/>
        <v>0</v>
      </c>
      <c r="F51" s="11">
        <f t="shared" si="74"/>
        <v>0</v>
      </c>
      <c r="G51" s="11">
        <f t="shared" si="74"/>
        <v>0</v>
      </c>
      <c r="H51" s="11">
        <f t="shared" si="74"/>
        <v>0</v>
      </c>
      <c r="I51" s="11">
        <f t="shared" si="74"/>
        <v>0</v>
      </c>
      <c r="J51" s="11">
        <f t="shared" ref="J51" si="75">J61+J111</f>
        <v>0</v>
      </c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</row>
    <row r="52" spans="1:24" s="17" customFormat="1" ht="16.2" x14ac:dyDescent="0.3">
      <c r="A52" s="39"/>
      <c r="B52" s="39"/>
      <c r="C52" s="10" t="s">
        <v>5</v>
      </c>
      <c r="D52" s="11">
        <f t="shared" ref="D52:I52" si="76">D62+D112</f>
        <v>0</v>
      </c>
      <c r="E52" s="11">
        <f t="shared" si="76"/>
        <v>0</v>
      </c>
      <c r="F52" s="11">
        <f t="shared" si="76"/>
        <v>0</v>
      </c>
      <c r="G52" s="11">
        <f t="shared" si="76"/>
        <v>0</v>
      </c>
      <c r="H52" s="11">
        <f t="shared" si="76"/>
        <v>0</v>
      </c>
      <c r="I52" s="11">
        <f t="shared" si="76"/>
        <v>0</v>
      </c>
      <c r="J52" s="11">
        <f t="shared" ref="J52" si="77">J62+J112</f>
        <v>0</v>
      </c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</row>
    <row r="53" spans="1:24" s="1" customFormat="1" x14ac:dyDescent="0.3">
      <c r="A53" s="37" t="s">
        <v>50</v>
      </c>
      <c r="B53" s="37" t="s">
        <v>1</v>
      </c>
      <c r="C53" s="13" t="s">
        <v>0</v>
      </c>
      <c r="D53" s="14">
        <f>SUM(D54:D57)</f>
        <v>585</v>
      </c>
      <c r="E53" s="14">
        <f t="shared" ref="E53:I53" si="78">SUM(E54:E57)</f>
        <v>700.9</v>
      </c>
      <c r="F53" s="14">
        <f t="shared" si="78"/>
        <v>682</v>
      </c>
      <c r="G53" s="14">
        <f t="shared" si="78"/>
        <v>485.3</v>
      </c>
      <c r="H53" s="14">
        <f>SUM(H54:H57)</f>
        <v>136.29999999999998</v>
      </c>
      <c r="I53" s="14">
        <f t="shared" si="78"/>
        <v>330.09999999999997</v>
      </c>
      <c r="J53" s="14">
        <f t="shared" ref="J53" si="79">SUM(J54:J57)</f>
        <v>330.09999999999997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</row>
    <row r="54" spans="1:24" s="1" customFormat="1" x14ac:dyDescent="0.3">
      <c r="A54" s="38"/>
      <c r="B54" s="37"/>
      <c r="C54" s="13" t="s">
        <v>2</v>
      </c>
      <c r="D54" s="14">
        <f t="shared" ref="D54:G57" si="80">D59</f>
        <v>585</v>
      </c>
      <c r="E54" s="14">
        <f t="shared" si="80"/>
        <v>700.9</v>
      </c>
      <c r="F54" s="14">
        <f t="shared" si="80"/>
        <v>682</v>
      </c>
      <c r="G54" s="14">
        <f t="shared" si="80"/>
        <v>485.3</v>
      </c>
      <c r="H54" s="14">
        <f t="shared" ref="H54" si="81">H59</f>
        <v>136.29999999999998</v>
      </c>
      <c r="I54" s="14">
        <f t="shared" ref="I54:J54" si="82">I59</f>
        <v>330.09999999999997</v>
      </c>
      <c r="J54" s="14">
        <f t="shared" si="82"/>
        <v>330.09999999999997</v>
      </c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</row>
    <row r="55" spans="1:24" s="1" customFormat="1" x14ac:dyDescent="0.3">
      <c r="A55" s="38"/>
      <c r="B55" s="37"/>
      <c r="C55" s="13" t="s">
        <v>3</v>
      </c>
      <c r="D55" s="14">
        <f t="shared" si="80"/>
        <v>0</v>
      </c>
      <c r="E55" s="14">
        <f t="shared" si="80"/>
        <v>0</v>
      </c>
      <c r="F55" s="14">
        <f t="shared" si="80"/>
        <v>0</v>
      </c>
      <c r="G55" s="14">
        <f t="shared" si="80"/>
        <v>0</v>
      </c>
      <c r="H55" s="14">
        <f t="shared" ref="H55" si="83">H60</f>
        <v>0</v>
      </c>
      <c r="I55" s="14">
        <f t="shared" ref="I55:J55" si="84">I60</f>
        <v>0</v>
      </c>
      <c r="J55" s="14">
        <f t="shared" si="84"/>
        <v>0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</row>
    <row r="56" spans="1:24" s="1" customFormat="1" x14ac:dyDescent="0.3">
      <c r="A56" s="38"/>
      <c r="B56" s="37"/>
      <c r="C56" s="13" t="s">
        <v>4</v>
      </c>
      <c r="D56" s="14">
        <f t="shared" si="80"/>
        <v>0</v>
      </c>
      <c r="E56" s="14">
        <f t="shared" si="80"/>
        <v>0</v>
      </c>
      <c r="F56" s="14">
        <f t="shared" si="80"/>
        <v>0</v>
      </c>
      <c r="G56" s="14">
        <f t="shared" si="80"/>
        <v>0</v>
      </c>
      <c r="H56" s="14">
        <f t="shared" ref="H56" si="85">H61</f>
        <v>0</v>
      </c>
      <c r="I56" s="14">
        <f t="shared" ref="I56:J56" si="86">I61</f>
        <v>0</v>
      </c>
      <c r="J56" s="14">
        <f t="shared" si="86"/>
        <v>0</v>
      </c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</row>
    <row r="57" spans="1:24" s="1" customFormat="1" x14ac:dyDescent="0.3">
      <c r="A57" s="38"/>
      <c r="B57" s="37"/>
      <c r="C57" s="13" t="s">
        <v>5</v>
      </c>
      <c r="D57" s="14">
        <f t="shared" si="80"/>
        <v>0</v>
      </c>
      <c r="E57" s="14">
        <f t="shared" si="80"/>
        <v>0</v>
      </c>
      <c r="F57" s="14">
        <f t="shared" si="80"/>
        <v>0</v>
      </c>
      <c r="G57" s="14">
        <f t="shared" si="80"/>
        <v>0</v>
      </c>
      <c r="H57" s="14">
        <f t="shared" ref="H57" si="87">H62</f>
        <v>0</v>
      </c>
      <c r="I57" s="14">
        <f t="shared" ref="I57:J57" si="88">I62</f>
        <v>0</v>
      </c>
      <c r="J57" s="14">
        <f t="shared" si="88"/>
        <v>0</v>
      </c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</row>
    <row r="58" spans="1:24" s="1" customFormat="1" ht="15.75" customHeight="1" x14ac:dyDescent="0.3">
      <c r="A58" s="38"/>
      <c r="B58" s="37" t="s">
        <v>18</v>
      </c>
      <c r="C58" s="13" t="s">
        <v>0</v>
      </c>
      <c r="D58" s="14">
        <f>SUM(D59:D62)</f>
        <v>585</v>
      </c>
      <c r="E58" s="14">
        <f t="shared" ref="E58:I58" si="89">SUM(E59:E62)</f>
        <v>700.9</v>
      </c>
      <c r="F58" s="14">
        <f t="shared" si="89"/>
        <v>682</v>
      </c>
      <c r="G58" s="14">
        <f t="shared" si="89"/>
        <v>485.3</v>
      </c>
      <c r="H58" s="14">
        <f t="shared" si="89"/>
        <v>136.29999999999998</v>
      </c>
      <c r="I58" s="14">
        <f t="shared" si="89"/>
        <v>330.09999999999997</v>
      </c>
      <c r="J58" s="14">
        <f t="shared" ref="J58" si="90">SUM(J59:J62)</f>
        <v>330.09999999999997</v>
      </c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</row>
    <row r="59" spans="1:24" s="1" customFormat="1" x14ac:dyDescent="0.3">
      <c r="A59" s="38"/>
      <c r="B59" s="37"/>
      <c r="C59" s="13" t="s">
        <v>2</v>
      </c>
      <c r="D59" s="14">
        <f t="shared" ref="D59:G59" si="91">D64+D69+D74+D79+D84+D89+D94+D99</f>
        <v>585</v>
      </c>
      <c r="E59" s="14">
        <f t="shared" si="91"/>
        <v>700.9</v>
      </c>
      <c r="F59" s="14">
        <f t="shared" si="91"/>
        <v>682</v>
      </c>
      <c r="G59" s="14">
        <f t="shared" si="91"/>
        <v>485.3</v>
      </c>
      <c r="H59" s="14">
        <f>H64+H69+H74+H79+H84+H89+H94+H99</f>
        <v>136.29999999999998</v>
      </c>
      <c r="I59" s="14">
        <f t="shared" ref="I59:J59" si="92">I64+I69+I74+I79+I84+I89+I94+I99</f>
        <v>330.09999999999997</v>
      </c>
      <c r="J59" s="14">
        <f t="shared" si="92"/>
        <v>330.09999999999997</v>
      </c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</row>
    <row r="60" spans="1:24" s="1" customFormat="1" x14ac:dyDescent="0.3">
      <c r="A60" s="38"/>
      <c r="B60" s="37"/>
      <c r="C60" s="13" t="s">
        <v>3</v>
      </c>
      <c r="D60" s="14">
        <f t="shared" ref="D60:I60" si="93">D65+D70+D80+D85+D90+D95+D100</f>
        <v>0</v>
      </c>
      <c r="E60" s="14">
        <f t="shared" si="93"/>
        <v>0</v>
      </c>
      <c r="F60" s="14">
        <f t="shared" si="93"/>
        <v>0</v>
      </c>
      <c r="G60" s="14">
        <f t="shared" si="93"/>
        <v>0</v>
      </c>
      <c r="H60" s="14">
        <f t="shared" si="93"/>
        <v>0</v>
      </c>
      <c r="I60" s="14">
        <f t="shared" si="93"/>
        <v>0</v>
      </c>
      <c r="J60" s="14">
        <f t="shared" ref="J60" si="94">J65+J70+J80+J85+J90+J95+J100</f>
        <v>0</v>
      </c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</row>
    <row r="61" spans="1:24" s="1" customFormat="1" x14ac:dyDescent="0.3">
      <c r="A61" s="38"/>
      <c r="B61" s="37"/>
      <c r="C61" s="13" t="s">
        <v>4</v>
      </c>
      <c r="D61" s="14">
        <f t="shared" ref="D61:I61" si="95">D66+D71+D81+D86+D91+D96+D101</f>
        <v>0</v>
      </c>
      <c r="E61" s="14">
        <f t="shared" si="95"/>
        <v>0</v>
      </c>
      <c r="F61" s="14">
        <f t="shared" si="95"/>
        <v>0</v>
      </c>
      <c r="G61" s="14">
        <f t="shared" si="95"/>
        <v>0</v>
      </c>
      <c r="H61" s="14">
        <f t="shared" si="95"/>
        <v>0</v>
      </c>
      <c r="I61" s="14">
        <f t="shared" si="95"/>
        <v>0</v>
      </c>
      <c r="J61" s="14">
        <f t="shared" ref="J61" si="96">J66+J71+J81+J86+J91+J96+J101</f>
        <v>0</v>
      </c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</row>
    <row r="62" spans="1:24" s="1" customFormat="1" x14ac:dyDescent="0.3">
      <c r="A62" s="38"/>
      <c r="B62" s="37"/>
      <c r="C62" s="13" t="s">
        <v>5</v>
      </c>
      <c r="D62" s="14">
        <f t="shared" ref="D62:I62" si="97">D67+D72+D82+D87+D92+D97+D102</f>
        <v>0</v>
      </c>
      <c r="E62" s="14">
        <f t="shared" si="97"/>
        <v>0</v>
      </c>
      <c r="F62" s="14">
        <f t="shared" si="97"/>
        <v>0</v>
      </c>
      <c r="G62" s="14">
        <f t="shared" si="97"/>
        <v>0</v>
      </c>
      <c r="H62" s="14">
        <f t="shared" si="97"/>
        <v>0</v>
      </c>
      <c r="I62" s="14">
        <f t="shared" si="97"/>
        <v>0</v>
      </c>
      <c r="J62" s="14">
        <f t="shared" ref="J62" si="98">J67+J72+J82+J87+J92+J97+J102</f>
        <v>0</v>
      </c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</row>
    <row r="63" spans="1:24" s="18" customFormat="1" x14ac:dyDescent="0.3">
      <c r="A63" s="37" t="s">
        <v>31</v>
      </c>
      <c r="B63" s="37" t="s">
        <v>18</v>
      </c>
      <c r="C63" s="13" t="s">
        <v>0</v>
      </c>
      <c r="D63" s="14">
        <f>SUM(D64:D67)</f>
        <v>35</v>
      </c>
      <c r="E63" s="14">
        <f t="shared" ref="E63" si="99">SUM(E64:E67)</f>
        <v>35</v>
      </c>
      <c r="F63" s="14">
        <f t="shared" ref="F63:I63" si="100">SUM(F64:F67)</f>
        <v>0</v>
      </c>
      <c r="G63" s="14">
        <f t="shared" si="100"/>
        <v>70</v>
      </c>
      <c r="H63" s="14">
        <f t="shared" si="100"/>
        <v>70</v>
      </c>
      <c r="I63" s="14">
        <f t="shared" si="100"/>
        <v>70</v>
      </c>
      <c r="J63" s="14">
        <f t="shared" ref="J63" si="101">SUM(J64:J67)</f>
        <v>70</v>
      </c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</row>
    <row r="64" spans="1:24" s="18" customFormat="1" x14ac:dyDescent="0.3">
      <c r="A64" s="38"/>
      <c r="B64" s="37"/>
      <c r="C64" s="13" t="s">
        <v>2</v>
      </c>
      <c r="D64" s="14">
        <v>35</v>
      </c>
      <c r="E64" s="14">
        <v>35</v>
      </c>
      <c r="F64" s="14">
        <v>0</v>
      </c>
      <c r="G64" s="14">
        <v>70</v>
      </c>
      <c r="H64" s="14">
        <v>70</v>
      </c>
      <c r="I64" s="14">
        <v>70</v>
      </c>
      <c r="J64" s="14">
        <v>70</v>
      </c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</row>
    <row r="65" spans="1:24" s="18" customFormat="1" x14ac:dyDescent="0.3">
      <c r="A65" s="38"/>
      <c r="B65" s="37"/>
      <c r="C65" s="13" t="s">
        <v>3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</row>
    <row r="66" spans="1:24" s="18" customFormat="1" x14ac:dyDescent="0.3">
      <c r="A66" s="38"/>
      <c r="B66" s="37"/>
      <c r="C66" s="13" t="s">
        <v>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</row>
    <row r="67" spans="1:24" s="18" customFormat="1" x14ac:dyDescent="0.3">
      <c r="A67" s="38"/>
      <c r="B67" s="37"/>
      <c r="C67" s="13" t="s">
        <v>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</row>
    <row r="68" spans="1:24" s="18" customFormat="1" ht="18.75" customHeight="1" x14ac:dyDescent="0.3">
      <c r="A68" s="37" t="s">
        <v>32</v>
      </c>
      <c r="B68" s="37" t="s">
        <v>18</v>
      </c>
      <c r="C68" s="13" t="s">
        <v>0</v>
      </c>
      <c r="D68" s="14">
        <f>SUM(D69:D72)</f>
        <v>550</v>
      </c>
      <c r="E68" s="14">
        <f t="shared" ref="E68:I68" si="102">SUM(E69:E72)</f>
        <v>550</v>
      </c>
      <c r="F68" s="14">
        <f t="shared" si="102"/>
        <v>550.9</v>
      </c>
      <c r="G68" s="14">
        <f t="shared" si="102"/>
        <v>270</v>
      </c>
      <c r="H68" s="14">
        <f t="shared" si="102"/>
        <v>0</v>
      </c>
      <c r="I68" s="14">
        <f t="shared" si="102"/>
        <v>0</v>
      </c>
      <c r="J68" s="14">
        <f t="shared" ref="J68" si="103">SUM(J69:J72)</f>
        <v>0</v>
      </c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</row>
    <row r="69" spans="1:24" s="18" customFormat="1" x14ac:dyDescent="0.3">
      <c r="A69" s="38"/>
      <c r="B69" s="37"/>
      <c r="C69" s="13" t="s">
        <v>2</v>
      </c>
      <c r="D69" s="14">
        <v>550</v>
      </c>
      <c r="E69" s="14">
        <v>550</v>
      </c>
      <c r="F69" s="14">
        <v>550.9</v>
      </c>
      <c r="G69" s="14">
        <v>270</v>
      </c>
      <c r="H69" s="14">
        <v>0</v>
      </c>
      <c r="I69" s="14">
        <v>0</v>
      </c>
      <c r="J69" s="14">
        <v>0</v>
      </c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</row>
    <row r="70" spans="1:24" s="18" customFormat="1" x14ac:dyDescent="0.3">
      <c r="A70" s="38"/>
      <c r="B70" s="37"/>
      <c r="C70" s="13" t="s">
        <v>3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</row>
    <row r="71" spans="1:24" s="18" customFormat="1" x14ac:dyDescent="0.3">
      <c r="A71" s="38"/>
      <c r="B71" s="37"/>
      <c r="C71" s="13" t="s">
        <v>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</row>
    <row r="72" spans="1:24" s="18" customFormat="1" ht="28.5" customHeight="1" x14ac:dyDescent="0.3">
      <c r="A72" s="38"/>
      <c r="B72" s="37"/>
      <c r="C72" s="13" t="s">
        <v>5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</row>
    <row r="73" spans="1:24" s="18" customFormat="1" ht="18.75" customHeight="1" x14ac:dyDescent="0.3">
      <c r="A73" s="37" t="s">
        <v>76</v>
      </c>
      <c r="B73" s="37" t="s">
        <v>18</v>
      </c>
      <c r="C73" s="13" t="s">
        <v>0</v>
      </c>
      <c r="D73" s="14">
        <f>SUM(D74:D77)</f>
        <v>0</v>
      </c>
      <c r="E73" s="14">
        <f t="shared" ref="E73:J73" si="104">SUM(E74:E77)</f>
        <v>0</v>
      </c>
      <c r="F73" s="14">
        <f t="shared" si="104"/>
        <v>0</v>
      </c>
      <c r="G73" s="14">
        <f t="shared" si="104"/>
        <v>0</v>
      </c>
      <c r="H73" s="14">
        <f t="shared" si="104"/>
        <v>0</v>
      </c>
      <c r="I73" s="14">
        <f t="shared" si="104"/>
        <v>0</v>
      </c>
      <c r="J73" s="14">
        <f t="shared" si="104"/>
        <v>0</v>
      </c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</row>
    <row r="74" spans="1:24" s="18" customFormat="1" x14ac:dyDescent="0.3">
      <c r="A74" s="38"/>
      <c r="B74" s="37"/>
      <c r="C74" s="13" t="s">
        <v>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</row>
    <row r="75" spans="1:24" s="18" customFormat="1" x14ac:dyDescent="0.3">
      <c r="A75" s="38"/>
      <c r="B75" s="37"/>
      <c r="C75" s="13" t="s">
        <v>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</row>
    <row r="76" spans="1:24" s="18" customFormat="1" x14ac:dyDescent="0.3">
      <c r="A76" s="38"/>
      <c r="B76" s="37"/>
      <c r="C76" s="13" t="s">
        <v>4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</row>
    <row r="77" spans="1:24" s="18" customFormat="1" ht="47.25" customHeight="1" x14ac:dyDescent="0.3">
      <c r="A77" s="38"/>
      <c r="B77" s="37"/>
      <c r="C77" s="13" t="s">
        <v>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</row>
    <row r="78" spans="1:24" s="18" customFormat="1" x14ac:dyDescent="0.3">
      <c r="A78" s="37" t="s">
        <v>33</v>
      </c>
      <c r="B78" s="37" t="s">
        <v>18</v>
      </c>
      <c r="C78" s="13" t="s">
        <v>0</v>
      </c>
      <c r="D78" s="14">
        <f>SUM(D79:D82)</f>
        <v>0</v>
      </c>
      <c r="E78" s="14">
        <f t="shared" ref="E78:I78" si="105">SUM(E79:E82)</f>
        <v>61.1</v>
      </c>
      <c r="F78" s="14">
        <f t="shared" si="105"/>
        <v>61.1</v>
      </c>
      <c r="G78" s="14">
        <f t="shared" si="105"/>
        <v>61.1</v>
      </c>
      <c r="H78" s="14">
        <f t="shared" si="105"/>
        <v>61.1</v>
      </c>
      <c r="I78" s="14">
        <f t="shared" si="105"/>
        <v>61.1</v>
      </c>
      <c r="J78" s="14">
        <f t="shared" ref="J78" si="106">SUM(J79:J82)</f>
        <v>61.1</v>
      </c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</row>
    <row r="79" spans="1:24" s="18" customFormat="1" x14ac:dyDescent="0.3">
      <c r="A79" s="38"/>
      <c r="B79" s="37"/>
      <c r="C79" s="13" t="s">
        <v>2</v>
      </c>
      <c r="D79" s="14">
        <v>0</v>
      </c>
      <c r="E79" s="14">
        <v>61.1</v>
      </c>
      <c r="F79" s="14">
        <v>61.1</v>
      </c>
      <c r="G79" s="14">
        <v>61.1</v>
      </c>
      <c r="H79" s="14">
        <v>61.1</v>
      </c>
      <c r="I79" s="14">
        <v>61.1</v>
      </c>
      <c r="J79" s="14">
        <v>61.1</v>
      </c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</row>
    <row r="80" spans="1:24" s="18" customFormat="1" x14ac:dyDescent="0.3">
      <c r="A80" s="38"/>
      <c r="B80" s="37"/>
      <c r="C80" s="13" t="s">
        <v>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</row>
    <row r="81" spans="1:24" s="18" customFormat="1" x14ac:dyDescent="0.3">
      <c r="A81" s="38"/>
      <c r="B81" s="37"/>
      <c r="C81" s="13" t="s">
        <v>4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</row>
    <row r="82" spans="1:24" s="18" customFormat="1" x14ac:dyDescent="0.3">
      <c r="A82" s="38"/>
      <c r="B82" s="37"/>
      <c r="C82" s="13" t="s">
        <v>5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</row>
    <row r="83" spans="1:24" s="18" customFormat="1" x14ac:dyDescent="0.3">
      <c r="A83" s="37" t="s">
        <v>34</v>
      </c>
      <c r="B83" s="37" t="s">
        <v>18</v>
      </c>
      <c r="C83" s="13" t="s">
        <v>0</v>
      </c>
      <c r="D83" s="14">
        <f>SUM(D84:D87)</f>
        <v>0</v>
      </c>
      <c r="E83" s="14">
        <f t="shared" ref="E83:I83" si="107">SUM(E84:E87)</f>
        <v>0</v>
      </c>
      <c r="F83" s="14">
        <f t="shared" si="107"/>
        <v>0</v>
      </c>
      <c r="G83" s="14">
        <f t="shared" si="107"/>
        <v>0</v>
      </c>
      <c r="H83" s="14">
        <f t="shared" si="107"/>
        <v>5.2</v>
      </c>
      <c r="I83" s="14">
        <f t="shared" si="107"/>
        <v>114.8</v>
      </c>
      <c r="J83" s="14">
        <f t="shared" ref="J83" si="108">SUM(J84:J87)</f>
        <v>114.8</v>
      </c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1:24" s="18" customFormat="1" x14ac:dyDescent="0.3">
      <c r="A84" s="38"/>
      <c r="B84" s="37"/>
      <c r="C84" s="13" t="s">
        <v>2</v>
      </c>
      <c r="D84" s="14">
        <v>0</v>
      </c>
      <c r="E84" s="14">
        <v>0</v>
      </c>
      <c r="F84" s="14">
        <v>0</v>
      </c>
      <c r="G84" s="14">
        <v>0</v>
      </c>
      <c r="H84" s="14">
        <v>5.2</v>
      </c>
      <c r="I84" s="14">
        <v>114.8</v>
      </c>
      <c r="J84" s="14">
        <v>114.8</v>
      </c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</row>
    <row r="85" spans="1:24" s="18" customFormat="1" x14ac:dyDescent="0.3">
      <c r="A85" s="38"/>
      <c r="B85" s="37"/>
      <c r="C85" s="13" t="s">
        <v>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</row>
    <row r="86" spans="1:24" s="18" customFormat="1" x14ac:dyDescent="0.3">
      <c r="A86" s="38"/>
      <c r="B86" s="37"/>
      <c r="C86" s="13" t="s">
        <v>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</row>
    <row r="87" spans="1:24" s="18" customFormat="1" x14ac:dyDescent="0.3">
      <c r="A87" s="38"/>
      <c r="B87" s="37"/>
      <c r="C87" s="13" t="s">
        <v>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</row>
    <row r="88" spans="1:24" s="18" customFormat="1" ht="15.75" customHeight="1" x14ac:dyDescent="0.3">
      <c r="A88" s="37" t="s">
        <v>40</v>
      </c>
      <c r="B88" s="37" t="s">
        <v>18</v>
      </c>
      <c r="C88" s="13" t="s">
        <v>0</v>
      </c>
      <c r="D88" s="14">
        <f>SUM(D89:D92)</f>
        <v>0</v>
      </c>
      <c r="E88" s="14">
        <f t="shared" ref="E88:I88" si="109">SUM(E89:E92)</f>
        <v>22.3</v>
      </c>
      <c r="F88" s="14">
        <f t="shared" si="109"/>
        <v>0</v>
      </c>
      <c r="G88" s="14">
        <f t="shared" si="109"/>
        <v>0</v>
      </c>
      <c r="H88" s="14">
        <f t="shared" si="109"/>
        <v>0</v>
      </c>
      <c r="I88" s="14">
        <f t="shared" si="109"/>
        <v>0</v>
      </c>
      <c r="J88" s="14">
        <f t="shared" ref="J88" si="110">SUM(J89:J92)</f>
        <v>0</v>
      </c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</row>
    <row r="89" spans="1:24" s="18" customFormat="1" x14ac:dyDescent="0.3">
      <c r="A89" s="38"/>
      <c r="B89" s="37"/>
      <c r="C89" s="13" t="s">
        <v>2</v>
      </c>
      <c r="D89" s="14">
        <v>0</v>
      </c>
      <c r="E89" s="14">
        <v>22.3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</row>
    <row r="90" spans="1:24" s="18" customFormat="1" x14ac:dyDescent="0.3">
      <c r="A90" s="38"/>
      <c r="B90" s="37"/>
      <c r="C90" s="13" t="s">
        <v>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</row>
    <row r="91" spans="1:24" s="18" customFormat="1" x14ac:dyDescent="0.3">
      <c r="A91" s="38"/>
      <c r="B91" s="37"/>
      <c r="C91" s="13" t="s">
        <v>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</row>
    <row r="92" spans="1:24" s="18" customFormat="1" x14ac:dyDescent="0.3">
      <c r="A92" s="38"/>
      <c r="B92" s="37"/>
      <c r="C92" s="13" t="s">
        <v>5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</row>
    <row r="93" spans="1:24" s="18" customFormat="1" x14ac:dyDescent="0.3">
      <c r="A93" s="37" t="s">
        <v>41</v>
      </c>
      <c r="B93" s="37" t="s">
        <v>18</v>
      </c>
      <c r="C93" s="13" t="s">
        <v>0</v>
      </c>
      <c r="D93" s="14">
        <f>SUM(D94:D97)</f>
        <v>0</v>
      </c>
      <c r="E93" s="14">
        <f t="shared" ref="E93:I93" si="111">SUM(E94:E97)</f>
        <v>32.5</v>
      </c>
      <c r="F93" s="14">
        <f t="shared" si="111"/>
        <v>70</v>
      </c>
      <c r="G93" s="14">
        <f t="shared" si="111"/>
        <v>84.2</v>
      </c>
      <c r="H93" s="14">
        <f t="shared" si="111"/>
        <v>0</v>
      </c>
      <c r="I93" s="14">
        <f t="shared" si="111"/>
        <v>84.2</v>
      </c>
      <c r="J93" s="14">
        <f t="shared" ref="J93" si="112">SUM(J94:J97)</f>
        <v>84.2</v>
      </c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</row>
    <row r="94" spans="1:24" s="18" customFormat="1" x14ac:dyDescent="0.3">
      <c r="A94" s="38"/>
      <c r="B94" s="37"/>
      <c r="C94" s="13" t="s">
        <v>2</v>
      </c>
      <c r="D94" s="14">
        <v>0</v>
      </c>
      <c r="E94" s="14">
        <v>32.5</v>
      </c>
      <c r="F94" s="14">
        <v>70</v>
      </c>
      <c r="G94" s="14">
        <v>84.2</v>
      </c>
      <c r="H94" s="14">
        <v>0</v>
      </c>
      <c r="I94" s="14">
        <v>84.2</v>
      </c>
      <c r="J94" s="14">
        <v>84.2</v>
      </c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</row>
    <row r="95" spans="1:24" s="18" customFormat="1" x14ac:dyDescent="0.3">
      <c r="A95" s="38"/>
      <c r="B95" s="37"/>
      <c r="C95" s="13" t="s">
        <v>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</row>
    <row r="96" spans="1:24" s="18" customFormat="1" x14ac:dyDescent="0.3">
      <c r="A96" s="38"/>
      <c r="B96" s="37"/>
      <c r="C96" s="13" t="s">
        <v>4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</row>
    <row r="97" spans="1:24" s="18" customFormat="1" x14ac:dyDescent="0.3">
      <c r="A97" s="38"/>
      <c r="B97" s="37"/>
      <c r="C97" s="13" t="s">
        <v>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</row>
    <row r="98" spans="1:24" s="17" customFormat="1" x14ac:dyDescent="0.3">
      <c r="A98" s="37" t="s">
        <v>48</v>
      </c>
      <c r="B98" s="37" t="s">
        <v>18</v>
      </c>
      <c r="C98" s="13" t="s">
        <v>0</v>
      </c>
      <c r="D98" s="14">
        <f>SUM(D99:D102)</f>
        <v>0</v>
      </c>
      <c r="E98" s="14">
        <f t="shared" ref="E98:J98" si="113">SUM(E99:E102)</f>
        <v>0</v>
      </c>
      <c r="F98" s="14">
        <f t="shared" si="113"/>
        <v>0</v>
      </c>
      <c r="G98" s="14">
        <f t="shared" si="113"/>
        <v>0</v>
      </c>
      <c r="H98" s="14">
        <f t="shared" si="113"/>
        <v>0</v>
      </c>
      <c r="I98" s="14">
        <f t="shared" si="113"/>
        <v>0</v>
      </c>
      <c r="J98" s="14">
        <f t="shared" si="113"/>
        <v>0</v>
      </c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</row>
    <row r="99" spans="1:24" s="17" customFormat="1" x14ac:dyDescent="0.3">
      <c r="A99" s="38"/>
      <c r="B99" s="37"/>
      <c r="C99" s="13" t="s">
        <v>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</row>
    <row r="100" spans="1:24" s="17" customFormat="1" x14ac:dyDescent="0.3">
      <c r="A100" s="38"/>
      <c r="B100" s="37"/>
      <c r="C100" s="13" t="s">
        <v>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</row>
    <row r="101" spans="1:24" s="17" customFormat="1" x14ac:dyDescent="0.3">
      <c r="A101" s="38"/>
      <c r="B101" s="37"/>
      <c r="C101" s="13" t="s">
        <v>4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</row>
    <row r="102" spans="1:24" s="17" customFormat="1" ht="79.5" customHeight="1" x14ac:dyDescent="0.3">
      <c r="A102" s="38"/>
      <c r="B102" s="37"/>
      <c r="C102" s="13" t="s">
        <v>5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</row>
    <row r="103" spans="1:24" s="18" customFormat="1" ht="15.75" customHeight="1" x14ac:dyDescent="0.3">
      <c r="A103" s="37" t="s">
        <v>51</v>
      </c>
      <c r="B103" s="37" t="s">
        <v>1</v>
      </c>
      <c r="C103" s="13" t="s">
        <v>0</v>
      </c>
      <c r="D103" s="14">
        <f t="shared" ref="D103:I103" si="114">SUM(D104:D107)</f>
        <v>0</v>
      </c>
      <c r="E103" s="14">
        <f t="shared" si="114"/>
        <v>0</v>
      </c>
      <c r="F103" s="14">
        <f t="shared" si="114"/>
        <v>0</v>
      </c>
      <c r="G103" s="14">
        <f t="shared" si="114"/>
        <v>0</v>
      </c>
      <c r="H103" s="14">
        <f t="shared" si="114"/>
        <v>0</v>
      </c>
      <c r="I103" s="14">
        <f t="shared" si="114"/>
        <v>0</v>
      </c>
      <c r="J103" s="14">
        <f t="shared" ref="J103" si="115">SUM(J104:J107)</f>
        <v>0</v>
      </c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</row>
    <row r="104" spans="1:24" s="18" customFormat="1" x14ac:dyDescent="0.3">
      <c r="A104" s="37"/>
      <c r="B104" s="37"/>
      <c r="C104" s="13" t="s">
        <v>2</v>
      </c>
      <c r="D104" s="14">
        <f t="shared" ref="D104:I107" si="116">D109</f>
        <v>0</v>
      </c>
      <c r="E104" s="14">
        <f t="shared" si="116"/>
        <v>0</v>
      </c>
      <c r="F104" s="14">
        <f t="shared" si="116"/>
        <v>0</v>
      </c>
      <c r="G104" s="14">
        <f t="shared" si="116"/>
        <v>0</v>
      </c>
      <c r="H104" s="14">
        <f t="shared" si="116"/>
        <v>0</v>
      </c>
      <c r="I104" s="14">
        <f t="shared" si="116"/>
        <v>0</v>
      </c>
      <c r="J104" s="14">
        <f t="shared" ref="J104" si="117">J109</f>
        <v>0</v>
      </c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</row>
    <row r="105" spans="1:24" s="18" customFormat="1" x14ac:dyDescent="0.3">
      <c r="A105" s="37"/>
      <c r="B105" s="37"/>
      <c r="C105" s="13" t="s">
        <v>3</v>
      </c>
      <c r="D105" s="14">
        <f t="shared" ref="D105:G105" si="118">D110</f>
        <v>0</v>
      </c>
      <c r="E105" s="14">
        <f t="shared" si="118"/>
        <v>0</v>
      </c>
      <c r="F105" s="14">
        <f t="shared" si="118"/>
        <v>0</v>
      </c>
      <c r="G105" s="14">
        <f t="shared" si="118"/>
        <v>0</v>
      </c>
      <c r="H105" s="14">
        <f t="shared" si="116"/>
        <v>0</v>
      </c>
      <c r="I105" s="14">
        <f t="shared" si="116"/>
        <v>0</v>
      </c>
      <c r="J105" s="14">
        <f t="shared" ref="J105" si="119">J110</f>
        <v>0</v>
      </c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</row>
    <row r="106" spans="1:24" s="18" customFormat="1" x14ac:dyDescent="0.3">
      <c r="A106" s="37"/>
      <c r="B106" s="37"/>
      <c r="C106" s="13" t="s">
        <v>4</v>
      </c>
      <c r="D106" s="14">
        <f t="shared" ref="D106:G106" si="120">D111</f>
        <v>0</v>
      </c>
      <c r="E106" s="14">
        <f t="shared" si="120"/>
        <v>0</v>
      </c>
      <c r="F106" s="14">
        <f t="shared" si="120"/>
        <v>0</v>
      </c>
      <c r="G106" s="14">
        <f t="shared" si="120"/>
        <v>0</v>
      </c>
      <c r="H106" s="14">
        <f t="shared" si="116"/>
        <v>0</v>
      </c>
      <c r="I106" s="14">
        <f t="shared" si="116"/>
        <v>0</v>
      </c>
      <c r="J106" s="14">
        <f t="shared" ref="J106" si="121">J111</f>
        <v>0</v>
      </c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</row>
    <row r="107" spans="1:24" s="18" customFormat="1" x14ac:dyDescent="0.3">
      <c r="A107" s="37"/>
      <c r="B107" s="37"/>
      <c r="C107" s="13" t="s">
        <v>5</v>
      </c>
      <c r="D107" s="14">
        <f t="shared" ref="D107:G107" si="122">D112</f>
        <v>0</v>
      </c>
      <c r="E107" s="14">
        <f t="shared" si="122"/>
        <v>0</v>
      </c>
      <c r="F107" s="14">
        <f t="shared" si="122"/>
        <v>0</v>
      </c>
      <c r="G107" s="14">
        <f t="shared" si="122"/>
        <v>0</v>
      </c>
      <c r="H107" s="14">
        <f t="shared" si="116"/>
        <v>0</v>
      </c>
      <c r="I107" s="14">
        <f t="shared" si="116"/>
        <v>0</v>
      </c>
      <c r="J107" s="14">
        <f t="shared" ref="J107" si="123">J112</f>
        <v>0</v>
      </c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</row>
    <row r="108" spans="1:24" s="18" customFormat="1" ht="15.75" customHeight="1" x14ac:dyDescent="0.3">
      <c r="A108" s="37"/>
      <c r="B108" s="37" t="s">
        <v>18</v>
      </c>
      <c r="C108" s="13" t="s">
        <v>0</v>
      </c>
      <c r="D108" s="14">
        <f>SUM(D109:D112)</f>
        <v>0</v>
      </c>
      <c r="E108" s="14">
        <f t="shared" ref="E108:I108" si="124">SUM(E109:E112)</f>
        <v>0</v>
      </c>
      <c r="F108" s="14">
        <f t="shared" si="124"/>
        <v>0</v>
      </c>
      <c r="G108" s="14">
        <f t="shared" si="124"/>
        <v>0</v>
      </c>
      <c r="H108" s="14">
        <f t="shared" si="124"/>
        <v>0</v>
      </c>
      <c r="I108" s="14">
        <f t="shared" si="124"/>
        <v>0</v>
      </c>
      <c r="J108" s="14">
        <f t="shared" ref="J108" si="125">SUM(J109:J112)</f>
        <v>0</v>
      </c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</row>
    <row r="109" spans="1:24" s="18" customFormat="1" x14ac:dyDescent="0.3">
      <c r="A109" s="37"/>
      <c r="B109" s="37"/>
      <c r="C109" s="13" t="s">
        <v>2</v>
      </c>
      <c r="D109" s="14">
        <f>D114</f>
        <v>0</v>
      </c>
      <c r="E109" s="14">
        <f t="shared" ref="E109" si="126">E114</f>
        <v>0</v>
      </c>
      <c r="F109" s="14">
        <f t="shared" ref="F109:I109" si="127">F114</f>
        <v>0</v>
      </c>
      <c r="G109" s="14">
        <f t="shared" si="127"/>
        <v>0</v>
      </c>
      <c r="H109" s="14">
        <f t="shared" si="127"/>
        <v>0</v>
      </c>
      <c r="I109" s="14">
        <f t="shared" si="127"/>
        <v>0</v>
      </c>
      <c r="J109" s="14">
        <f t="shared" ref="J109" si="128">J114</f>
        <v>0</v>
      </c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</row>
    <row r="110" spans="1:24" s="18" customFormat="1" x14ac:dyDescent="0.3">
      <c r="A110" s="37"/>
      <c r="B110" s="37"/>
      <c r="C110" s="13" t="s">
        <v>3</v>
      </c>
      <c r="D110" s="14">
        <f t="shared" ref="D110:I112" si="129">D115</f>
        <v>0</v>
      </c>
      <c r="E110" s="14">
        <f t="shared" si="129"/>
        <v>0</v>
      </c>
      <c r="F110" s="14">
        <f t="shared" si="129"/>
        <v>0</v>
      </c>
      <c r="G110" s="14">
        <f t="shared" si="129"/>
        <v>0</v>
      </c>
      <c r="H110" s="14">
        <f t="shared" si="129"/>
        <v>0</v>
      </c>
      <c r="I110" s="14">
        <f t="shared" si="129"/>
        <v>0</v>
      </c>
      <c r="J110" s="14">
        <f t="shared" ref="J110" si="130">J115</f>
        <v>0</v>
      </c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</row>
    <row r="111" spans="1:24" s="18" customFormat="1" x14ac:dyDescent="0.3">
      <c r="A111" s="37"/>
      <c r="B111" s="37"/>
      <c r="C111" s="13" t="s">
        <v>4</v>
      </c>
      <c r="D111" s="14">
        <f t="shared" si="129"/>
        <v>0</v>
      </c>
      <c r="E111" s="14">
        <f t="shared" si="129"/>
        <v>0</v>
      </c>
      <c r="F111" s="14">
        <f t="shared" si="129"/>
        <v>0</v>
      </c>
      <c r="G111" s="14">
        <f t="shared" si="129"/>
        <v>0</v>
      </c>
      <c r="H111" s="14">
        <f t="shared" si="129"/>
        <v>0</v>
      </c>
      <c r="I111" s="14">
        <f t="shared" si="129"/>
        <v>0</v>
      </c>
      <c r="J111" s="14">
        <f t="shared" ref="J111" si="131">J116</f>
        <v>0</v>
      </c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</row>
    <row r="112" spans="1:24" s="18" customFormat="1" x14ac:dyDescent="0.3">
      <c r="A112" s="37"/>
      <c r="B112" s="37"/>
      <c r="C112" s="13" t="s">
        <v>5</v>
      </c>
      <c r="D112" s="14">
        <f t="shared" si="129"/>
        <v>0</v>
      </c>
      <c r="E112" s="14">
        <f t="shared" si="129"/>
        <v>0</v>
      </c>
      <c r="F112" s="14">
        <f t="shared" si="129"/>
        <v>0</v>
      </c>
      <c r="G112" s="14">
        <f t="shared" si="129"/>
        <v>0</v>
      </c>
      <c r="H112" s="14">
        <f t="shared" si="129"/>
        <v>0</v>
      </c>
      <c r="I112" s="14">
        <f t="shared" si="129"/>
        <v>0</v>
      </c>
      <c r="J112" s="14">
        <f t="shared" ref="J112" si="132">J117</f>
        <v>0</v>
      </c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</row>
    <row r="113" spans="1:24" s="18" customFormat="1" ht="15.75" customHeight="1" x14ac:dyDescent="0.3">
      <c r="A113" s="37" t="s">
        <v>37</v>
      </c>
      <c r="B113" s="37" t="s">
        <v>18</v>
      </c>
      <c r="C113" s="13" t="s">
        <v>0</v>
      </c>
      <c r="D113" s="14">
        <f>SUM(D114:D117)</f>
        <v>0</v>
      </c>
      <c r="E113" s="14">
        <f t="shared" ref="E113:I113" si="133">SUM(E114:E117)</f>
        <v>0</v>
      </c>
      <c r="F113" s="14">
        <f t="shared" si="133"/>
        <v>0</v>
      </c>
      <c r="G113" s="14">
        <f t="shared" si="133"/>
        <v>0</v>
      </c>
      <c r="H113" s="14">
        <f t="shared" si="133"/>
        <v>0</v>
      </c>
      <c r="I113" s="14">
        <f t="shared" si="133"/>
        <v>0</v>
      </c>
      <c r="J113" s="14">
        <f t="shared" ref="J113" si="134">SUM(J114:J117)</f>
        <v>0</v>
      </c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</row>
    <row r="114" spans="1:24" s="18" customFormat="1" x14ac:dyDescent="0.3">
      <c r="A114" s="38"/>
      <c r="B114" s="37"/>
      <c r="C114" s="13" t="s">
        <v>2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 s="18" customFormat="1" x14ac:dyDescent="0.3">
      <c r="A115" s="38"/>
      <c r="B115" s="37"/>
      <c r="C115" s="13" t="s">
        <v>3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</row>
    <row r="116" spans="1:24" s="18" customFormat="1" x14ac:dyDescent="0.3">
      <c r="A116" s="38"/>
      <c r="B116" s="37"/>
      <c r="C116" s="13" t="s">
        <v>4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</row>
    <row r="117" spans="1:24" s="18" customFormat="1" x14ac:dyDescent="0.3">
      <c r="A117" s="38"/>
      <c r="B117" s="37"/>
      <c r="C117" s="13" t="s">
        <v>5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</row>
    <row r="118" spans="1:24" s="19" customFormat="1" ht="16.2" x14ac:dyDescent="0.3">
      <c r="A118" s="39" t="s">
        <v>65</v>
      </c>
      <c r="B118" s="39" t="s">
        <v>1</v>
      </c>
      <c r="C118" s="10" t="s">
        <v>0</v>
      </c>
      <c r="D118" s="11">
        <f>SUM(D119:D122)</f>
        <v>50</v>
      </c>
      <c r="E118" s="11">
        <f t="shared" ref="E118:I118" si="135">SUM(E119:E122)</f>
        <v>250</v>
      </c>
      <c r="F118" s="11">
        <f t="shared" si="135"/>
        <v>160</v>
      </c>
      <c r="G118" s="11">
        <f t="shared" si="135"/>
        <v>100</v>
      </c>
      <c r="H118" s="11">
        <f t="shared" si="135"/>
        <v>100</v>
      </c>
      <c r="I118" s="11">
        <f t="shared" si="135"/>
        <v>0</v>
      </c>
      <c r="J118" s="11">
        <f t="shared" ref="J118" si="136">SUM(J119:J122)</f>
        <v>0</v>
      </c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</row>
    <row r="119" spans="1:24" s="3" customFormat="1" ht="16.2" x14ac:dyDescent="0.3">
      <c r="A119" s="39"/>
      <c r="B119" s="39"/>
      <c r="C119" s="10" t="s">
        <v>2</v>
      </c>
      <c r="D119" s="11">
        <f t="shared" ref="D119:G122" si="137">D124</f>
        <v>50</v>
      </c>
      <c r="E119" s="11">
        <f t="shared" si="137"/>
        <v>250</v>
      </c>
      <c r="F119" s="11">
        <f t="shared" si="137"/>
        <v>160</v>
      </c>
      <c r="G119" s="11">
        <f t="shared" si="137"/>
        <v>100</v>
      </c>
      <c r="H119" s="11">
        <f t="shared" ref="H119" si="138">H124</f>
        <v>100</v>
      </c>
      <c r="I119" s="11">
        <f t="shared" ref="I119:J119" si="139">I124</f>
        <v>0</v>
      </c>
      <c r="J119" s="11">
        <f t="shared" si="139"/>
        <v>0</v>
      </c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</row>
    <row r="120" spans="1:24" s="3" customFormat="1" ht="16.2" x14ac:dyDescent="0.3">
      <c r="A120" s="39"/>
      <c r="B120" s="39"/>
      <c r="C120" s="10" t="s">
        <v>3</v>
      </c>
      <c r="D120" s="11">
        <f t="shared" si="137"/>
        <v>0</v>
      </c>
      <c r="E120" s="11">
        <f t="shared" si="137"/>
        <v>0</v>
      </c>
      <c r="F120" s="11">
        <f t="shared" si="137"/>
        <v>0</v>
      </c>
      <c r="G120" s="11">
        <f t="shared" si="137"/>
        <v>0</v>
      </c>
      <c r="H120" s="11">
        <f t="shared" ref="H120" si="140">H125</f>
        <v>0</v>
      </c>
      <c r="I120" s="11">
        <f t="shared" ref="I120:J120" si="141">I125</f>
        <v>0</v>
      </c>
      <c r="J120" s="11">
        <f t="shared" si="141"/>
        <v>0</v>
      </c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</row>
    <row r="121" spans="1:24" s="3" customFormat="1" ht="16.2" x14ac:dyDescent="0.3">
      <c r="A121" s="39"/>
      <c r="B121" s="39"/>
      <c r="C121" s="10" t="s">
        <v>4</v>
      </c>
      <c r="D121" s="11">
        <f t="shared" si="137"/>
        <v>0</v>
      </c>
      <c r="E121" s="11">
        <f t="shared" si="137"/>
        <v>0</v>
      </c>
      <c r="F121" s="11">
        <f t="shared" si="137"/>
        <v>0</v>
      </c>
      <c r="G121" s="11">
        <f t="shared" si="137"/>
        <v>0</v>
      </c>
      <c r="H121" s="11">
        <f t="shared" ref="H121" si="142">H126</f>
        <v>0</v>
      </c>
      <c r="I121" s="11">
        <f t="shared" ref="I121:J121" si="143">I126</f>
        <v>0</v>
      </c>
      <c r="J121" s="11">
        <f t="shared" si="143"/>
        <v>0</v>
      </c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</row>
    <row r="122" spans="1:24" s="3" customFormat="1" ht="16.2" x14ac:dyDescent="0.3">
      <c r="A122" s="39"/>
      <c r="B122" s="39"/>
      <c r="C122" s="10" t="s">
        <v>5</v>
      </c>
      <c r="D122" s="11">
        <f t="shared" si="137"/>
        <v>0</v>
      </c>
      <c r="E122" s="11">
        <f t="shared" si="137"/>
        <v>0</v>
      </c>
      <c r="F122" s="11">
        <f t="shared" si="137"/>
        <v>0</v>
      </c>
      <c r="G122" s="11">
        <f t="shared" si="137"/>
        <v>0</v>
      </c>
      <c r="H122" s="11">
        <f t="shared" ref="H122" si="144">H127</f>
        <v>0</v>
      </c>
      <c r="I122" s="11">
        <f t="shared" ref="I122:J122" si="145">I127</f>
        <v>0</v>
      </c>
      <c r="J122" s="11">
        <f t="shared" si="145"/>
        <v>0</v>
      </c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</row>
    <row r="123" spans="1:24" s="6" customFormat="1" ht="16.2" x14ac:dyDescent="0.3">
      <c r="A123" s="39"/>
      <c r="B123" s="39" t="s">
        <v>6</v>
      </c>
      <c r="C123" s="10" t="s">
        <v>0</v>
      </c>
      <c r="D123" s="11">
        <f>SUM(D124:D127)</f>
        <v>50</v>
      </c>
      <c r="E123" s="11">
        <f t="shared" ref="E123:I123" si="146">SUM(E124:E127)</f>
        <v>250</v>
      </c>
      <c r="F123" s="11">
        <f t="shared" si="146"/>
        <v>160</v>
      </c>
      <c r="G123" s="11">
        <f t="shared" si="146"/>
        <v>100</v>
      </c>
      <c r="H123" s="11">
        <f t="shared" si="146"/>
        <v>100</v>
      </c>
      <c r="I123" s="11">
        <f t="shared" si="146"/>
        <v>0</v>
      </c>
      <c r="J123" s="11">
        <f t="shared" ref="J123" si="147">SUM(J124:J127)</f>
        <v>0</v>
      </c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</row>
    <row r="124" spans="1:24" s="6" customFormat="1" ht="16.2" x14ac:dyDescent="0.3">
      <c r="A124" s="39"/>
      <c r="B124" s="39"/>
      <c r="C124" s="10" t="s">
        <v>2</v>
      </c>
      <c r="D124" s="11">
        <f>D134</f>
        <v>50</v>
      </c>
      <c r="E124" s="11">
        <f t="shared" ref="E124" si="148">E134</f>
        <v>250</v>
      </c>
      <c r="F124" s="11">
        <f t="shared" ref="F124:I124" si="149">F134</f>
        <v>160</v>
      </c>
      <c r="G124" s="11">
        <f t="shared" si="149"/>
        <v>100</v>
      </c>
      <c r="H124" s="11">
        <f t="shared" si="149"/>
        <v>100</v>
      </c>
      <c r="I124" s="11">
        <f t="shared" si="149"/>
        <v>0</v>
      </c>
      <c r="J124" s="11">
        <f t="shared" ref="J124" si="150">J134</f>
        <v>0</v>
      </c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</row>
    <row r="125" spans="1:24" s="6" customFormat="1" ht="16.2" x14ac:dyDescent="0.3">
      <c r="A125" s="39"/>
      <c r="B125" s="39"/>
      <c r="C125" s="10" t="s">
        <v>3</v>
      </c>
      <c r="D125" s="11">
        <f t="shared" ref="D125:I125" si="151">D135</f>
        <v>0</v>
      </c>
      <c r="E125" s="11">
        <f t="shared" si="151"/>
        <v>0</v>
      </c>
      <c r="F125" s="11">
        <f t="shared" si="151"/>
        <v>0</v>
      </c>
      <c r="G125" s="11">
        <f t="shared" si="151"/>
        <v>0</v>
      </c>
      <c r="H125" s="11">
        <f t="shared" si="151"/>
        <v>0</v>
      </c>
      <c r="I125" s="11">
        <f t="shared" si="151"/>
        <v>0</v>
      </c>
      <c r="J125" s="11">
        <f t="shared" ref="J125" si="152">J135</f>
        <v>0</v>
      </c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</row>
    <row r="126" spans="1:24" s="6" customFormat="1" ht="16.2" x14ac:dyDescent="0.3">
      <c r="A126" s="39"/>
      <c r="B126" s="39"/>
      <c r="C126" s="10" t="s">
        <v>4</v>
      </c>
      <c r="D126" s="11">
        <f t="shared" ref="D126:I126" si="153">D136</f>
        <v>0</v>
      </c>
      <c r="E126" s="11">
        <f t="shared" si="153"/>
        <v>0</v>
      </c>
      <c r="F126" s="11">
        <f t="shared" si="153"/>
        <v>0</v>
      </c>
      <c r="G126" s="11">
        <f t="shared" si="153"/>
        <v>0</v>
      </c>
      <c r="H126" s="11">
        <f t="shared" si="153"/>
        <v>0</v>
      </c>
      <c r="I126" s="11">
        <f t="shared" si="153"/>
        <v>0</v>
      </c>
      <c r="J126" s="11">
        <f t="shared" ref="J126" si="154">J136</f>
        <v>0</v>
      </c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</row>
    <row r="127" spans="1:24" s="6" customFormat="1" ht="16.2" x14ac:dyDescent="0.3">
      <c r="A127" s="39"/>
      <c r="B127" s="39"/>
      <c r="C127" s="10" t="s">
        <v>5</v>
      </c>
      <c r="D127" s="11">
        <f t="shared" ref="D127:I127" si="155">D137</f>
        <v>0</v>
      </c>
      <c r="E127" s="11">
        <f t="shared" si="155"/>
        <v>0</v>
      </c>
      <c r="F127" s="11">
        <f t="shared" si="155"/>
        <v>0</v>
      </c>
      <c r="G127" s="11">
        <f t="shared" si="155"/>
        <v>0</v>
      </c>
      <c r="H127" s="11">
        <f t="shared" si="155"/>
        <v>0</v>
      </c>
      <c r="I127" s="11">
        <f t="shared" si="155"/>
        <v>0</v>
      </c>
      <c r="J127" s="11">
        <f t="shared" ref="J127" si="156">J137</f>
        <v>0</v>
      </c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</row>
    <row r="128" spans="1:24" s="4" customFormat="1" x14ac:dyDescent="0.3">
      <c r="A128" s="37" t="s">
        <v>52</v>
      </c>
      <c r="B128" s="37" t="s">
        <v>1</v>
      </c>
      <c r="C128" s="13" t="s">
        <v>0</v>
      </c>
      <c r="D128" s="14">
        <f t="shared" ref="D128:I128" si="157">SUM(D129:D132)</f>
        <v>50</v>
      </c>
      <c r="E128" s="14">
        <f t="shared" si="157"/>
        <v>250</v>
      </c>
      <c r="F128" s="14">
        <f t="shared" si="157"/>
        <v>160</v>
      </c>
      <c r="G128" s="14">
        <f t="shared" si="157"/>
        <v>100</v>
      </c>
      <c r="H128" s="14">
        <f t="shared" si="157"/>
        <v>100</v>
      </c>
      <c r="I128" s="14">
        <f t="shared" si="157"/>
        <v>0</v>
      </c>
      <c r="J128" s="14">
        <f t="shared" ref="J128" si="158">SUM(J129:J132)</f>
        <v>0</v>
      </c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</row>
    <row r="129" spans="1:24" s="4" customFormat="1" x14ac:dyDescent="0.3">
      <c r="A129" s="38"/>
      <c r="B129" s="37"/>
      <c r="C129" s="13" t="s">
        <v>2</v>
      </c>
      <c r="D129" s="14">
        <f>D134</f>
        <v>50</v>
      </c>
      <c r="E129" s="14">
        <f t="shared" ref="E129" si="159">E134</f>
        <v>250</v>
      </c>
      <c r="F129" s="14">
        <f t="shared" ref="F129:I132" si="160">F134</f>
        <v>160</v>
      </c>
      <c r="G129" s="14">
        <f t="shared" si="160"/>
        <v>100</v>
      </c>
      <c r="H129" s="14">
        <f t="shared" si="160"/>
        <v>100</v>
      </c>
      <c r="I129" s="14">
        <f t="shared" si="160"/>
        <v>0</v>
      </c>
      <c r="J129" s="14">
        <f t="shared" ref="J129" si="161">J134</f>
        <v>0</v>
      </c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</row>
    <row r="130" spans="1:24" s="4" customFormat="1" x14ac:dyDescent="0.3">
      <c r="A130" s="38"/>
      <c r="B130" s="37"/>
      <c r="C130" s="13" t="s">
        <v>3</v>
      </c>
      <c r="D130" s="14">
        <f t="shared" ref="D130:G130" si="162">D135</f>
        <v>0</v>
      </c>
      <c r="E130" s="14">
        <f t="shared" si="162"/>
        <v>0</v>
      </c>
      <c r="F130" s="14">
        <f t="shared" si="162"/>
        <v>0</v>
      </c>
      <c r="G130" s="14">
        <f t="shared" si="162"/>
        <v>0</v>
      </c>
      <c r="H130" s="14">
        <f t="shared" si="160"/>
        <v>0</v>
      </c>
      <c r="I130" s="14">
        <f t="shared" si="160"/>
        <v>0</v>
      </c>
      <c r="J130" s="14">
        <f t="shared" ref="J130" si="163">J135</f>
        <v>0</v>
      </c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</row>
    <row r="131" spans="1:24" s="4" customFormat="1" x14ac:dyDescent="0.3">
      <c r="A131" s="38"/>
      <c r="B131" s="37"/>
      <c r="C131" s="13" t="s">
        <v>4</v>
      </c>
      <c r="D131" s="14">
        <f t="shared" ref="D131:G131" si="164">D136</f>
        <v>0</v>
      </c>
      <c r="E131" s="14">
        <f t="shared" si="164"/>
        <v>0</v>
      </c>
      <c r="F131" s="14">
        <f t="shared" si="164"/>
        <v>0</v>
      </c>
      <c r="G131" s="14">
        <f t="shared" si="164"/>
        <v>0</v>
      </c>
      <c r="H131" s="14">
        <f t="shared" si="160"/>
        <v>0</v>
      </c>
      <c r="I131" s="14">
        <f t="shared" si="160"/>
        <v>0</v>
      </c>
      <c r="J131" s="14">
        <f t="shared" ref="J131" si="165">J136</f>
        <v>0</v>
      </c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</row>
    <row r="132" spans="1:24" s="4" customFormat="1" x14ac:dyDescent="0.3">
      <c r="A132" s="38"/>
      <c r="B132" s="37"/>
      <c r="C132" s="13" t="s">
        <v>5</v>
      </c>
      <c r="D132" s="14">
        <f t="shared" ref="D132:G132" si="166">D137</f>
        <v>0</v>
      </c>
      <c r="E132" s="14">
        <f t="shared" si="166"/>
        <v>0</v>
      </c>
      <c r="F132" s="14">
        <f t="shared" si="166"/>
        <v>0</v>
      </c>
      <c r="G132" s="14">
        <f t="shared" si="166"/>
        <v>0</v>
      </c>
      <c r="H132" s="14">
        <f t="shared" si="160"/>
        <v>0</v>
      </c>
      <c r="I132" s="14">
        <f t="shared" si="160"/>
        <v>0</v>
      </c>
      <c r="J132" s="14">
        <f t="shared" ref="J132" si="167">J137</f>
        <v>0</v>
      </c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</row>
    <row r="133" spans="1:24" s="4" customFormat="1" x14ac:dyDescent="0.3">
      <c r="A133" s="38"/>
      <c r="B133" s="37" t="s">
        <v>6</v>
      </c>
      <c r="C133" s="13" t="s">
        <v>0</v>
      </c>
      <c r="D133" s="14">
        <f>SUM(D134:D137)</f>
        <v>50</v>
      </c>
      <c r="E133" s="14">
        <f t="shared" ref="E133:I133" si="168">SUM(E134:E137)</f>
        <v>250</v>
      </c>
      <c r="F133" s="14">
        <f t="shared" si="168"/>
        <v>160</v>
      </c>
      <c r="G133" s="14">
        <f t="shared" si="168"/>
        <v>100</v>
      </c>
      <c r="H133" s="14">
        <f t="shared" si="168"/>
        <v>100</v>
      </c>
      <c r="I133" s="14">
        <f t="shared" si="168"/>
        <v>0</v>
      </c>
      <c r="J133" s="14">
        <f t="shared" ref="J133" si="169">SUM(J134:J137)</f>
        <v>0</v>
      </c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</row>
    <row r="134" spans="1:24" s="4" customFormat="1" x14ac:dyDescent="0.3">
      <c r="A134" s="38"/>
      <c r="B134" s="37"/>
      <c r="C134" s="13" t="s">
        <v>2</v>
      </c>
      <c r="D134" s="14">
        <f t="shared" ref="D134:I134" si="170">D139+D144+D149</f>
        <v>50</v>
      </c>
      <c r="E134" s="14">
        <f t="shared" ref="E134" si="171">E139+E144+E149</f>
        <v>250</v>
      </c>
      <c r="F134" s="14">
        <f t="shared" si="170"/>
        <v>160</v>
      </c>
      <c r="G134" s="14">
        <f t="shared" si="170"/>
        <v>100</v>
      </c>
      <c r="H134" s="14">
        <f t="shared" si="170"/>
        <v>100</v>
      </c>
      <c r="I134" s="14">
        <f t="shared" si="170"/>
        <v>0</v>
      </c>
      <c r="J134" s="14">
        <f t="shared" ref="J134" si="172">J139+J144+J149</f>
        <v>0</v>
      </c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</row>
    <row r="135" spans="1:24" s="4" customFormat="1" x14ac:dyDescent="0.3">
      <c r="A135" s="38"/>
      <c r="B135" s="37"/>
      <c r="C135" s="13" t="s">
        <v>3</v>
      </c>
      <c r="D135" s="14">
        <f t="shared" ref="D135:I135" si="173">D140+D145+D150</f>
        <v>0</v>
      </c>
      <c r="E135" s="14">
        <f t="shared" si="173"/>
        <v>0</v>
      </c>
      <c r="F135" s="14">
        <f t="shared" si="173"/>
        <v>0</v>
      </c>
      <c r="G135" s="14">
        <f t="shared" si="173"/>
        <v>0</v>
      </c>
      <c r="H135" s="14">
        <f t="shared" si="173"/>
        <v>0</v>
      </c>
      <c r="I135" s="14">
        <f t="shared" si="173"/>
        <v>0</v>
      </c>
      <c r="J135" s="14">
        <f t="shared" ref="J135" si="174">J140+J145+J150</f>
        <v>0</v>
      </c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</row>
    <row r="136" spans="1:24" s="4" customFormat="1" x14ac:dyDescent="0.3">
      <c r="A136" s="38"/>
      <c r="B136" s="37"/>
      <c r="C136" s="13" t="s">
        <v>4</v>
      </c>
      <c r="D136" s="14">
        <f t="shared" ref="D136:I136" si="175">D141+D146+D151</f>
        <v>0</v>
      </c>
      <c r="E136" s="14">
        <f t="shared" si="175"/>
        <v>0</v>
      </c>
      <c r="F136" s="14">
        <f t="shared" si="175"/>
        <v>0</v>
      </c>
      <c r="G136" s="14">
        <f t="shared" si="175"/>
        <v>0</v>
      </c>
      <c r="H136" s="14">
        <f t="shared" si="175"/>
        <v>0</v>
      </c>
      <c r="I136" s="14">
        <f t="shared" si="175"/>
        <v>0</v>
      </c>
      <c r="J136" s="14">
        <f t="shared" ref="J136" si="176">J141+J146+J151</f>
        <v>0</v>
      </c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</row>
    <row r="137" spans="1:24" s="4" customFormat="1" x14ac:dyDescent="0.3">
      <c r="A137" s="38"/>
      <c r="B137" s="37"/>
      <c r="C137" s="13" t="s">
        <v>5</v>
      </c>
      <c r="D137" s="14">
        <f t="shared" ref="D137:I137" si="177">D142+D147+D152</f>
        <v>0</v>
      </c>
      <c r="E137" s="14">
        <f t="shared" si="177"/>
        <v>0</v>
      </c>
      <c r="F137" s="14">
        <f t="shared" si="177"/>
        <v>0</v>
      </c>
      <c r="G137" s="14">
        <f t="shared" si="177"/>
        <v>0</v>
      </c>
      <c r="H137" s="14">
        <f t="shared" si="177"/>
        <v>0</v>
      </c>
      <c r="I137" s="14">
        <f t="shared" si="177"/>
        <v>0</v>
      </c>
      <c r="J137" s="14">
        <f t="shared" ref="J137" si="178">J142+J147+J152</f>
        <v>0</v>
      </c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</row>
    <row r="138" spans="1:24" s="4" customFormat="1" ht="15.75" customHeight="1" x14ac:dyDescent="0.3">
      <c r="A138" s="37" t="s">
        <v>42</v>
      </c>
      <c r="B138" s="37" t="s">
        <v>6</v>
      </c>
      <c r="C138" s="13" t="s">
        <v>0</v>
      </c>
      <c r="D138" s="14">
        <f>SUM(D139:D142)</f>
        <v>50</v>
      </c>
      <c r="E138" s="14">
        <f t="shared" ref="E138" si="179">SUM(E139:E142)</f>
        <v>250</v>
      </c>
      <c r="F138" s="14">
        <f t="shared" ref="F138:H138" si="180">SUM(F139:F142)</f>
        <v>100</v>
      </c>
      <c r="G138" s="14">
        <f t="shared" si="180"/>
        <v>100</v>
      </c>
      <c r="H138" s="14">
        <f t="shared" si="180"/>
        <v>100</v>
      </c>
      <c r="I138" s="14">
        <f t="shared" ref="I138:J138" si="181">SUM(I139:I142)</f>
        <v>0</v>
      </c>
      <c r="J138" s="14">
        <f t="shared" si="181"/>
        <v>0</v>
      </c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</row>
    <row r="139" spans="1:24" s="4" customFormat="1" x14ac:dyDescent="0.3">
      <c r="A139" s="37"/>
      <c r="B139" s="37"/>
      <c r="C139" s="13" t="s">
        <v>2</v>
      </c>
      <c r="D139" s="14">
        <v>50</v>
      </c>
      <c r="E139" s="14">
        <v>250</v>
      </c>
      <c r="F139" s="14">
        <v>100</v>
      </c>
      <c r="G139" s="14">
        <v>100</v>
      </c>
      <c r="H139" s="14">
        <v>100</v>
      </c>
      <c r="I139" s="14">
        <v>0</v>
      </c>
      <c r="J139" s="14">
        <v>0</v>
      </c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</row>
    <row r="140" spans="1:24" s="4" customFormat="1" x14ac:dyDescent="0.3">
      <c r="A140" s="37"/>
      <c r="B140" s="37"/>
      <c r="C140" s="13" t="s">
        <v>3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</row>
    <row r="141" spans="1:24" s="4" customFormat="1" x14ac:dyDescent="0.3">
      <c r="A141" s="37"/>
      <c r="B141" s="37"/>
      <c r="C141" s="13" t="s">
        <v>4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</row>
    <row r="142" spans="1:24" s="4" customFormat="1" ht="33.75" customHeight="1" x14ac:dyDescent="0.3">
      <c r="A142" s="37"/>
      <c r="B142" s="37"/>
      <c r="C142" s="13" t="s">
        <v>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</row>
    <row r="143" spans="1:24" s="4" customFormat="1" x14ac:dyDescent="0.3">
      <c r="A143" s="37" t="s">
        <v>38</v>
      </c>
      <c r="B143" s="37" t="s">
        <v>6</v>
      </c>
      <c r="C143" s="13" t="s">
        <v>0</v>
      </c>
      <c r="D143" s="14">
        <f>SUM(D144:D147)</f>
        <v>0</v>
      </c>
      <c r="E143" s="14">
        <f t="shared" ref="E143:I143" si="182">SUM(E144:E147)</f>
        <v>0</v>
      </c>
      <c r="F143" s="14">
        <f t="shared" si="182"/>
        <v>60</v>
      </c>
      <c r="G143" s="14">
        <f t="shared" si="182"/>
        <v>0</v>
      </c>
      <c r="H143" s="14">
        <f t="shared" si="182"/>
        <v>0</v>
      </c>
      <c r="I143" s="14">
        <f t="shared" si="182"/>
        <v>0</v>
      </c>
      <c r="J143" s="14">
        <f t="shared" ref="J143" si="183">SUM(J144:J147)</f>
        <v>0</v>
      </c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</row>
    <row r="144" spans="1:24" s="4" customFormat="1" x14ac:dyDescent="0.3">
      <c r="A144" s="38"/>
      <c r="B144" s="37"/>
      <c r="C144" s="13" t="s">
        <v>2</v>
      </c>
      <c r="D144" s="14">
        <v>0</v>
      </c>
      <c r="E144" s="14">
        <v>0</v>
      </c>
      <c r="F144" s="14">
        <v>60</v>
      </c>
      <c r="G144" s="14">
        <v>0</v>
      </c>
      <c r="H144" s="14">
        <v>0</v>
      </c>
      <c r="I144" s="14">
        <v>0</v>
      </c>
      <c r="J144" s="14">
        <v>0</v>
      </c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</row>
    <row r="145" spans="1:24" s="4" customFormat="1" x14ac:dyDescent="0.3">
      <c r="A145" s="38"/>
      <c r="B145" s="37"/>
      <c r="C145" s="13" t="s">
        <v>3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</row>
    <row r="146" spans="1:24" s="4" customFormat="1" x14ac:dyDescent="0.3">
      <c r="A146" s="38"/>
      <c r="B146" s="37"/>
      <c r="C146" s="13" t="s">
        <v>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</row>
    <row r="147" spans="1:24" s="4" customFormat="1" ht="48" customHeight="1" x14ac:dyDescent="0.3">
      <c r="A147" s="38"/>
      <c r="B147" s="37"/>
      <c r="C147" s="13" t="s">
        <v>5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</row>
    <row r="148" spans="1:24" s="4" customFormat="1" ht="19.5" customHeight="1" x14ac:dyDescent="0.3">
      <c r="A148" s="37" t="s">
        <v>39</v>
      </c>
      <c r="B148" s="37" t="s">
        <v>26</v>
      </c>
      <c r="C148" s="13" t="s">
        <v>0</v>
      </c>
      <c r="D148" s="14">
        <f>SUM(D149:D152)</f>
        <v>0</v>
      </c>
      <c r="E148" s="14">
        <f t="shared" ref="E148:I148" si="184">SUM(E149:E152)</f>
        <v>0</v>
      </c>
      <c r="F148" s="14">
        <f t="shared" si="184"/>
        <v>0</v>
      </c>
      <c r="G148" s="14">
        <f t="shared" si="184"/>
        <v>0</v>
      </c>
      <c r="H148" s="14">
        <f t="shared" si="184"/>
        <v>0</v>
      </c>
      <c r="I148" s="14">
        <f t="shared" si="184"/>
        <v>0</v>
      </c>
      <c r="J148" s="14">
        <f t="shared" ref="J148" si="185">SUM(J149:J152)</f>
        <v>0</v>
      </c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</row>
    <row r="149" spans="1:24" s="4" customFormat="1" x14ac:dyDescent="0.3">
      <c r="A149" s="38"/>
      <c r="B149" s="37"/>
      <c r="C149" s="13" t="s">
        <v>2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</row>
    <row r="150" spans="1:24" s="4" customFormat="1" x14ac:dyDescent="0.3">
      <c r="A150" s="38"/>
      <c r="B150" s="37"/>
      <c r="C150" s="13" t="s">
        <v>3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</row>
    <row r="151" spans="1:24" s="4" customFormat="1" x14ac:dyDescent="0.3">
      <c r="A151" s="38"/>
      <c r="B151" s="37"/>
      <c r="C151" s="13" t="s">
        <v>4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</row>
    <row r="152" spans="1:24" s="4" customFormat="1" ht="45.75" customHeight="1" x14ac:dyDescent="0.3">
      <c r="A152" s="38"/>
      <c r="B152" s="37"/>
      <c r="C152" s="13" t="s">
        <v>5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</row>
    <row r="153" spans="1:24" s="19" customFormat="1" ht="16.2" x14ac:dyDescent="0.3">
      <c r="A153" s="39" t="s">
        <v>66</v>
      </c>
      <c r="B153" s="39" t="s">
        <v>1</v>
      </c>
      <c r="C153" s="10" t="s">
        <v>0</v>
      </c>
      <c r="D153" s="11">
        <f>SUM(D154:D157)</f>
        <v>70</v>
      </c>
      <c r="E153" s="11">
        <f t="shared" ref="E153:I153" si="186">SUM(E154:E157)</f>
        <v>70</v>
      </c>
      <c r="F153" s="11">
        <f t="shared" si="186"/>
        <v>70</v>
      </c>
      <c r="G153" s="11">
        <f t="shared" si="186"/>
        <v>70</v>
      </c>
      <c r="H153" s="11">
        <f t="shared" si="186"/>
        <v>0</v>
      </c>
      <c r="I153" s="11">
        <f t="shared" si="186"/>
        <v>0</v>
      </c>
      <c r="J153" s="11">
        <f t="shared" ref="J153" si="187">SUM(J154:J157)</f>
        <v>0</v>
      </c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</row>
    <row r="154" spans="1:24" s="19" customFormat="1" ht="16.2" x14ac:dyDescent="0.3">
      <c r="A154" s="39"/>
      <c r="B154" s="39"/>
      <c r="C154" s="10" t="s">
        <v>2</v>
      </c>
      <c r="D154" s="11">
        <f t="shared" ref="D154:G157" si="188">D159</f>
        <v>70</v>
      </c>
      <c r="E154" s="11">
        <f t="shared" si="188"/>
        <v>70</v>
      </c>
      <c r="F154" s="11">
        <f t="shared" si="188"/>
        <v>70</v>
      </c>
      <c r="G154" s="11">
        <f t="shared" si="188"/>
        <v>70</v>
      </c>
      <c r="H154" s="11">
        <f t="shared" ref="H154" si="189">H159</f>
        <v>0</v>
      </c>
      <c r="I154" s="11">
        <f t="shared" ref="I154:J154" si="190">I159</f>
        <v>0</v>
      </c>
      <c r="J154" s="11">
        <f t="shared" si="190"/>
        <v>0</v>
      </c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</row>
    <row r="155" spans="1:24" s="19" customFormat="1" ht="16.2" x14ac:dyDescent="0.3">
      <c r="A155" s="39"/>
      <c r="B155" s="39"/>
      <c r="C155" s="10" t="s">
        <v>3</v>
      </c>
      <c r="D155" s="11">
        <f t="shared" si="188"/>
        <v>0</v>
      </c>
      <c r="E155" s="11">
        <f t="shared" si="188"/>
        <v>0</v>
      </c>
      <c r="F155" s="11">
        <f t="shared" si="188"/>
        <v>0</v>
      </c>
      <c r="G155" s="11">
        <f t="shared" si="188"/>
        <v>0</v>
      </c>
      <c r="H155" s="11">
        <f t="shared" ref="H155" si="191">H160</f>
        <v>0</v>
      </c>
      <c r="I155" s="11">
        <f t="shared" ref="I155:J155" si="192">I160</f>
        <v>0</v>
      </c>
      <c r="J155" s="11">
        <f t="shared" si="192"/>
        <v>0</v>
      </c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</row>
    <row r="156" spans="1:24" s="19" customFormat="1" ht="16.2" x14ac:dyDescent="0.3">
      <c r="A156" s="39"/>
      <c r="B156" s="39"/>
      <c r="C156" s="10" t="s">
        <v>4</v>
      </c>
      <c r="D156" s="11">
        <f t="shared" si="188"/>
        <v>0</v>
      </c>
      <c r="E156" s="11">
        <f t="shared" si="188"/>
        <v>0</v>
      </c>
      <c r="F156" s="11">
        <f t="shared" si="188"/>
        <v>0</v>
      </c>
      <c r="G156" s="11">
        <f t="shared" si="188"/>
        <v>0</v>
      </c>
      <c r="H156" s="11">
        <f t="shared" ref="H156" si="193">H161</f>
        <v>0</v>
      </c>
      <c r="I156" s="11">
        <f t="shared" ref="I156:J156" si="194">I161</f>
        <v>0</v>
      </c>
      <c r="J156" s="11">
        <f t="shared" si="194"/>
        <v>0</v>
      </c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</row>
    <row r="157" spans="1:24" s="19" customFormat="1" ht="16.2" x14ac:dyDescent="0.3">
      <c r="A157" s="39"/>
      <c r="B157" s="39"/>
      <c r="C157" s="10" t="s">
        <v>5</v>
      </c>
      <c r="D157" s="11">
        <f t="shared" si="188"/>
        <v>0</v>
      </c>
      <c r="E157" s="11">
        <f t="shared" si="188"/>
        <v>0</v>
      </c>
      <c r="F157" s="11">
        <f t="shared" si="188"/>
        <v>0</v>
      </c>
      <c r="G157" s="11">
        <f t="shared" si="188"/>
        <v>0</v>
      </c>
      <c r="H157" s="11">
        <f t="shared" ref="H157" si="195">H162</f>
        <v>0</v>
      </c>
      <c r="I157" s="11">
        <f t="shared" ref="I157:J157" si="196">I162</f>
        <v>0</v>
      </c>
      <c r="J157" s="11">
        <f t="shared" si="196"/>
        <v>0</v>
      </c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</row>
    <row r="158" spans="1:24" s="19" customFormat="1" ht="15.6" customHeight="1" x14ac:dyDescent="0.3">
      <c r="A158" s="39"/>
      <c r="B158" s="39" t="s">
        <v>18</v>
      </c>
      <c r="C158" s="10" t="s">
        <v>0</v>
      </c>
      <c r="D158" s="11">
        <f>SUM(D159:D162)</f>
        <v>70</v>
      </c>
      <c r="E158" s="11">
        <f t="shared" ref="E158:I158" si="197">SUM(E159:E162)</f>
        <v>70</v>
      </c>
      <c r="F158" s="11">
        <f t="shared" si="197"/>
        <v>70</v>
      </c>
      <c r="G158" s="11">
        <f t="shared" si="197"/>
        <v>70</v>
      </c>
      <c r="H158" s="11">
        <f t="shared" si="197"/>
        <v>0</v>
      </c>
      <c r="I158" s="11">
        <f t="shared" si="197"/>
        <v>0</v>
      </c>
      <c r="J158" s="11">
        <f t="shared" ref="J158" si="198">SUM(J159:J162)</f>
        <v>0</v>
      </c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</row>
    <row r="159" spans="1:24" s="19" customFormat="1" ht="16.2" x14ac:dyDescent="0.3">
      <c r="A159" s="39"/>
      <c r="B159" s="39"/>
      <c r="C159" s="10" t="s">
        <v>2</v>
      </c>
      <c r="D159" s="11">
        <f t="shared" ref="D159:I159" si="199">D169</f>
        <v>70</v>
      </c>
      <c r="E159" s="11">
        <f t="shared" si="199"/>
        <v>70</v>
      </c>
      <c r="F159" s="11">
        <f t="shared" si="199"/>
        <v>70</v>
      </c>
      <c r="G159" s="11">
        <f t="shared" si="199"/>
        <v>70</v>
      </c>
      <c r="H159" s="11">
        <f t="shared" si="199"/>
        <v>0</v>
      </c>
      <c r="I159" s="11">
        <f t="shared" si="199"/>
        <v>0</v>
      </c>
      <c r="J159" s="11">
        <f t="shared" ref="J159" si="200">J169</f>
        <v>0</v>
      </c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</row>
    <row r="160" spans="1:24" s="19" customFormat="1" ht="16.2" x14ac:dyDescent="0.3">
      <c r="A160" s="39"/>
      <c r="B160" s="39"/>
      <c r="C160" s="10" t="s">
        <v>3</v>
      </c>
      <c r="D160" s="11">
        <f t="shared" ref="D160:I160" si="201">D170</f>
        <v>0</v>
      </c>
      <c r="E160" s="11">
        <f t="shared" ref="E160" si="202">E170</f>
        <v>0</v>
      </c>
      <c r="F160" s="11">
        <f t="shared" si="201"/>
        <v>0</v>
      </c>
      <c r="G160" s="11">
        <f t="shared" si="201"/>
        <v>0</v>
      </c>
      <c r="H160" s="11">
        <f t="shared" si="201"/>
        <v>0</v>
      </c>
      <c r="I160" s="11">
        <f t="shared" si="201"/>
        <v>0</v>
      </c>
      <c r="J160" s="11">
        <f t="shared" ref="J160" si="203">J170</f>
        <v>0</v>
      </c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</row>
    <row r="161" spans="1:24" s="19" customFormat="1" ht="16.2" x14ac:dyDescent="0.3">
      <c r="A161" s="39"/>
      <c r="B161" s="39"/>
      <c r="C161" s="10" t="s">
        <v>4</v>
      </c>
      <c r="D161" s="11">
        <f t="shared" ref="D161:I161" si="204">D171</f>
        <v>0</v>
      </c>
      <c r="E161" s="11">
        <f t="shared" ref="E161" si="205">E171</f>
        <v>0</v>
      </c>
      <c r="F161" s="11">
        <f t="shared" si="204"/>
        <v>0</v>
      </c>
      <c r="G161" s="11">
        <f t="shared" si="204"/>
        <v>0</v>
      </c>
      <c r="H161" s="11">
        <f t="shared" si="204"/>
        <v>0</v>
      </c>
      <c r="I161" s="11">
        <f t="shared" si="204"/>
        <v>0</v>
      </c>
      <c r="J161" s="11">
        <f t="shared" ref="J161" si="206">J171</f>
        <v>0</v>
      </c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</row>
    <row r="162" spans="1:24" s="19" customFormat="1" ht="16.2" x14ac:dyDescent="0.3">
      <c r="A162" s="39"/>
      <c r="B162" s="39"/>
      <c r="C162" s="10" t="s">
        <v>5</v>
      </c>
      <c r="D162" s="11">
        <f t="shared" ref="D162:I162" si="207">D172</f>
        <v>0</v>
      </c>
      <c r="E162" s="11">
        <f t="shared" ref="E162" si="208">E172</f>
        <v>0</v>
      </c>
      <c r="F162" s="11">
        <f t="shared" si="207"/>
        <v>0</v>
      </c>
      <c r="G162" s="11">
        <f t="shared" si="207"/>
        <v>0</v>
      </c>
      <c r="H162" s="11">
        <f t="shared" si="207"/>
        <v>0</v>
      </c>
      <c r="I162" s="11">
        <f t="shared" si="207"/>
        <v>0</v>
      </c>
      <c r="J162" s="11">
        <f t="shared" ref="J162" si="209">J172</f>
        <v>0</v>
      </c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</row>
    <row r="163" spans="1:24" s="4" customFormat="1" x14ac:dyDescent="0.3">
      <c r="A163" s="37" t="s">
        <v>53</v>
      </c>
      <c r="B163" s="37" t="s">
        <v>1</v>
      </c>
      <c r="C163" s="13" t="s">
        <v>0</v>
      </c>
      <c r="D163" s="14">
        <f>SUM(D164:D167)</f>
        <v>70</v>
      </c>
      <c r="E163" s="14">
        <f t="shared" ref="E163:I163" si="210">SUM(E164:E167)</f>
        <v>70</v>
      </c>
      <c r="F163" s="14">
        <f t="shared" si="210"/>
        <v>70</v>
      </c>
      <c r="G163" s="14">
        <f t="shared" si="210"/>
        <v>70</v>
      </c>
      <c r="H163" s="14">
        <f t="shared" si="210"/>
        <v>0</v>
      </c>
      <c r="I163" s="14">
        <f t="shared" si="210"/>
        <v>0</v>
      </c>
      <c r="J163" s="14">
        <f t="shared" ref="J163" si="211">SUM(J164:J167)</f>
        <v>0</v>
      </c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</row>
    <row r="164" spans="1:24" s="4" customFormat="1" x14ac:dyDescent="0.3">
      <c r="A164" s="38"/>
      <c r="B164" s="37"/>
      <c r="C164" s="13" t="s">
        <v>2</v>
      </c>
      <c r="D164" s="14">
        <f>D169</f>
        <v>70</v>
      </c>
      <c r="E164" s="14">
        <f t="shared" ref="E164" si="212">E169</f>
        <v>70</v>
      </c>
      <c r="F164" s="14">
        <f t="shared" ref="D164:G167" si="213">F169</f>
        <v>70</v>
      </c>
      <c r="G164" s="14">
        <f t="shared" si="213"/>
        <v>70</v>
      </c>
      <c r="H164" s="14">
        <f t="shared" ref="H164" si="214">H169</f>
        <v>0</v>
      </c>
      <c r="I164" s="14">
        <f t="shared" ref="I164:J164" si="215">I169</f>
        <v>0</v>
      </c>
      <c r="J164" s="14">
        <f t="shared" si="215"/>
        <v>0</v>
      </c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</row>
    <row r="165" spans="1:24" s="4" customFormat="1" x14ac:dyDescent="0.3">
      <c r="A165" s="38"/>
      <c r="B165" s="37"/>
      <c r="C165" s="13" t="s">
        <v>3</v>
      </c>
      <c r="D165" s="14">
        <f t="shared" si="213"/>
        <v>0</v>
      </c>
      <c r="E165" s="14">
        <f t="shared" si="213"/>
        <v>0</v>
      </c>
      <c r="F165" s="14">
        <f t="shared" si="213"/>
        <v>0</v>
      </c>
      <c r="G165" s="14">
        <f t="shared" si="213"/>
        <v>0</v>
      </c>
      <c r="H165" s="14">
        <f t="shared" ref="H165" si="216">H170</f>
        <v>0</v>
      </c>
      <c r="I165" s="14">
        <f t="shared" ref="I165:J165" si="217">I170</f>
        <v>0</v>
      </c>
      <c r="J165" s="14">
        <f t="shared" si="217"/>
        <v>0</v>
      </c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</row>
    <row r="166" spans="1:24" s="4" customFormat="1" x14ac:dyDescent="0.3">
      <c r="A166" s="38"/>
      <c r="B166" s="37"/>
      <c r="C166" s="13" t="s">
        <v>4</v>
      </c>
      <c r="D166" s="14">
        <f t="shared" si="213"/>
        <v>0</v>
      </c>
      <c r="E166" s="14">
        <f t="shared" si="213"/>
        <v>0</v>
      </c>
      <c r="F166" s="14">
        <f t="shared" si="213"/>
        <v>0</v>
      </c>
      <c r="G166" s="14">
        <f t="shared" si="213"/>
        <v>0</v>
      </c>
      <c r="H166" s="14">
        <f t="shared" ref="H166" si="218">H171</f>
        <v>0</v>
      </c>
      <c r="I166" s="14">
        <f t="shared" ref="I166:J166" si="219">I171</f>
        <v>0</v>
      </c>
      <c r="J166" s="14">
        <f t="shared" si="219"/>
        <v>0</v>
      </c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</row>
    <row r="167" spans="1:24" s="4" customFormat="1" x14ac:dyDescent="0.3">
      <c r="A167" s="38"/>
      <c r="B167" s="37"/>
      <c r="C167" s="13" t="s">
        <v>5</v>
      </c>
      <c r="D167" s="14">
        <f t="shared" si="213"/>
        <v>0</v>
      </c>
      <c r="E167" s="14">
        <f t="shared" si="213"/>
        <v>0</v>
      </c>
      <c r="F167" s="14">
        <f t="shared" si="213"/>
        <v>0</v>
      </c>
      <c r="G167" s="14">
        <f t="shared" si="213"/>
        <v>0</v>
      </c>
      <c r="H167" s="14">
        <f t="shared" ref="H167" si="220">H172</f>
        <v>0</v>
      </c>
      <c r="I167" s="14">
        <f t="shared" ref="I167:J167" si="221">I172</f>
        <v>0</v>
      </c>
      <c r="J167" s="14">
        <f t="shared" si="221"/>
        <v>0</v>
      </c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</row>
    <row r="168" spans="1:24" s="4" customFormat="1" x14ac:dyDescent="0.3">
      <c r="A168" s="37"/>
      <c r="B168" s="37" t="s">
        <v>6</v>
      </c>
      <c r="C168" s="13" t="s">
        <v>0</v>
      </c>
      <c r="D168" s="14">
        <f>SUM(D169:D172)</f>
        <v>70</v>
      </c>
      <c r="E168" s="14">
        <f t="shared" ref="E168:I168" si="222">SUM(E169:E172)</f>
        <v>70</v>
      </c>
      <c r="F168" s="14">
        <f t="shared" si="222"/>
        <v>70</v>
      </c>
      <c r="G168" s="14">
        <f t="shared" si="222"/>
        <v>70</v>
      </c>
      <c r="H168" s="14">
        <f t="shared" si="222"/>
        <v>0</v>
      </c>
      <c r="I168" s="14">
        <f t="shared" si="222"/>
        <v>0</v>
      </c>
      <c r="J168" s="14">
        <f t="shared" ref="J168" si="223">SUM(J169:J172)</f>
        <v>0</v>
      </c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</row>
    <row r="169" spans="1:24" s="4" customFormat="1" x14ac:dyDescent="0.3">
      <c r="A169" s="37"/>
      <c r="B169" s="37"/>
      <c r="C169" s="13" t="s">
        <v>2</v>
      </c>
      <c r="D169" s="14">
        <f>D174+D179</f>
        <v>70</v>
      </c>
      <c r="E169" s="14">
        <f t="shared" ref="E169:I172" si="224">E174+E179</f>
        <v>70</v>
      </c>
      <c r="F169" s="14">
        <f t="shared" ref="F169:I169" si="225">F174+F179</f>
        <v>70</v>
      </c>
      <c r="G169" s="14">
        <f t="shared" si="225"/>
        <v>70</v>
      </c>
      <c r="H169" s="14">
        <f t="shared" si="225"/>
        <v>0</v>
      </c>
      <c r="I169" s="14">
        <f t="shared" si="225"/>
        <v>0</v>
      </c>
      <c r="J169" s="14">
        <f t="shared" ref="J169" si="226">J174+J179</f>
        <v>0</v>
      </c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</row>
    <row r="170" spans="1:24" s="4" customFormat="1" x14ac:dyDescent="0.3">
      <c r="A170" s="37"/>
      <c r="B170" s="37"/>
      <c r="C170" s="13" t="s">
        <v>3</v>
      </c>
      <c r="D170" s="14">
        <f t="shared" ref="D170:D172" si="227">D175+D180</f>
        <v>0</v>
      </c>
      <c r="E170" s="14">
        <f t="shared" si="224"/>
        <v>0</v>
      </c>
      <c r="F170" s="14">
        <f t="shared" si="224"/>
        <v>0</v>
      </c>
      <c r="G170" s="14">
        <f t="shared" si="224"/>
        <v>0</v>
      </c>
      <c r="H170" s="14">
        <f t="shared" si="224"/>
        <v>0</v>
      </c>
      <c r="I170" s="14">
        <f t="shared" si="224"/>
        <v>0</v>
      </c>
      <c r="J170" s="14">
        <f t="shared" ref="J170" si="228">J175+J180</f>
        <v>0</v>
      </c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</row>
    <row r="171" spans="1:24" s="4" customFormat="1" x14ac:dyDescent="0.3">
      <c r="A171" s="37"/>
      <c r="B171" s="37"/>
      <c r="C171" s="13" t="s">
        <v>4</v>
      </c>
      <c r="D171" s="14">
        <f t="shared" si="227"/>
        <v>0</v>
      </c>
      <c r="E171" s="14">
        <f t="shared" si="224"/>
        <v>0</v>
      </c>
      <c r="F171" s="14">
        <f t="shared" si="224"/>
        <v>0</v>
      </c>
      <c r="G171" s="14">
        <f t="shared" si="224"/>
        <v>0</v>
      </c>
      <c r="H171" s="14">
        <f t="shared" si="224"/>
        <v>0</v>
      </c>
      <c r="I171" s="14">
        <f t="shared" si="224"/>
        <v>0</v>
      </c>
      <c r="J171" s="14">
        <f t="shared" ref="J171" si="229">J176+J181</f>
        <v>0</v>
      </c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</row>
    <row r="172" spans="1:24" s="4" customFormat="1" x14ac:dyDescent="0.3">
      <c r="A172" s="37"/>
      <c r="B172" s="37"/>
      <c r="C172" s="13" t="s">
        <v>5</v>
      </c>
      <c r="D172" s="14">
        <f t="shared" si="227"/>
        <v>0</v>
      </c>
      <c r="E172" s="14">
        <f t="shared" si="224"/>
        <v>0</v>
      </c>
      <c r="F172" s="14">
        <f t="shared" si="224"/>
        <v>0</v>
      </c>
      <c r="G172" s="14">
        <f t="shared" si="224"/>
        <v>0</v>
      </c>
      <c r="H172" s="14">
        <f t="shared" si="224"/>
        <v>0</v>
      </c>
      <c r="I172" s="14">
        <f t="shared" si="224"/>
        <v>0</v>
      </c>
      <c r="J172" s="14">
        <f t="shared" ref="J172" si="230">J177+J182</f>
        <v>0</v>
      </c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</row>
    <row r="173" spans="1:24" s="4" customFormat="1" x14ac:dyDescent="0.3">
      <c r="A173" s="37" t="s">
        <v>35</v>
      </c>
      <c r="B173" s="37" t="s">
        <v>18</v>
      </c>
      <c r="C173" s="13" t="s">
        <v>0</v>
      </c>
      <c r="D173" s="14">
        <f>SUM(D174:D177)</f>
        <v>70</v>
      </c>
      <c r="E173" s="14">
        <f t="shared" ref="E173:I173" si="231">SUM(E174:E177)</f>
        <v>70</v>
      </c>
      <c r="F173" s="14">
        <f t="shared" si="231"/>
        <v>70</v>
      </c>
      <c r="G173" s="14">
        <f t="shared" si="231"/>
        <v>70</v>
      </c>
      <c r="H173" s="14">
        <f t="shared" si="231"/>
        <v>0</v>
      </c>
      <c r="I173" s="14">
        <f t="shared" si="231"/>
        <v>0</v>
      </c>
      <c r="J173" s="14">
        <f t="shared" ref="J173" si="232">SUM(J174:J177)</f>
        <v>0</v>
      </c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</row>
    <row r="174" spans="1:24" s="4" customFormat="1" x14ac:dyDescent="0.3">
      <c r="A174" s="38"/>
      <c r="B174" s="37"/>
      <c r="C174" s="13" t="s">
        <v>2</v>
      </c>
      <c r="D174" s="14">
        <v>70</v>
      </c>
      <c r="E174" s="14">
        <v>70</v>
      </c>
      <c r="F174" s="14">
        <v>70</v>
      </c>
      <c r="G174" s="14">
        <v>70</v>
      </c>
      <c r="H174" s="14">
        <v>0</v>
      </c>
      <c r="I174" s="14">
        <v>0</v>
      </c>
      <c r="J174" s="14">
        <v>0</v>
      </c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</row>
    <row r="175" spans="1:24" s="4" customFormat="1" x14ac:dyDescent="0.3">
      <c r="A175" s="38"/>
      <c r="B175" s="37"/>
      <c r="C175" s="13" t="s">
        <v>3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</row>
    <row r="176" spans="1:24" s="4" customFormat="1" x14ac:dyDescent="0.3">
      <c r="A176" s="38"/>
      <c r="B176" s="37"/>
      <c r="C176" s="13" t="s">
        <v>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</row>
    <row r="177" spans="1:24" s="4" customFormat="1" x14ac:dyDescent="0.3">
      <c r="A177" s="38"/>
      <c r="B177" s="37"/>
      <c r="C177" s="13" t="s">
        <v>5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</row>
    <row r="178" spans="1:24" s="4" customFormat="1" ht="18.75" customHeight="1" x14ac:dyDescent="0.3">
      <c r="A178" s="37" t="s">
        <v>36</v>
      </c>
      <c r="B178" s="37" t="s">
        <v>18</v>
      </c>
      <c r="C178" s="13" t="s">
        <v>0</v>
      </c>
      <c r="D178" s="14">
        <f t="shared" ref="D178:I178" si="233">SUM(D179:D182)</f>
        <v>0</v>
      </c>
      <c r="E178" s="14">
        <f t="shared" si="233"/>
        <v>0</v>
      </c>
      <c r="F178" s="14">
        <f t="shared" si="233"/>
        <v>0</v>
      </c>
      <c r="G178" s="14">
        <f t="shared" si="233"/>
        <v>0</v>
      </c>
      <c r="H178" s="14">
        <f t="shared" si="233"/>
        <v>0</v>
      </c>
      <c r="I178" s="14">
        <f t="shared" si="233"/>
        <v>0</v>
      </c>
      <c r="J178" s="14">
        <f t="shared" ref="J178" si="234">SUM(J179:J182)</f>
        <v>0</v>
      </c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</row>
    <row r="179" spans="1:24" s="4" customFormat="1" x14ac:dyDescent="0.3">
      <c r="A179" s="37"/>
      <c r="B179" s="37"/>
      <c r="C179" s="13" t="s">
        <v>2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</row>
    <row r="180" spans="1:24" s="4" customFormat="1" x14ac:dyDescent="0.3">
      <c r="A180" s="37"/>
      <c r="B180" s="37"/>
      <c r="C180" s="13" t="s">
        <v>3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</row>
    <row r="181" spans="1:24" s="4" customFormat="1" x14ac:dyDescent="0.3">
      <c r="A181" s="37"/>
      <c r="B181" s="37"/>
      <c r="C181" s="13" t="s">
        <v>4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</row>
    <row r="182" spans="1:24" s="4" customFormat="1" ht="63" customHeight="1" x14ac:dyDescent="0.3">
      <c r="A182" s="37"/>
      <c r="B182" s="37"/>
      <c r="C182" s="13" t="s">
        <v>5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</row>
    <row r="183" spans="1:24" s="3" customFormat="1" ht="16.2" x14ac:dyDescent="0.3">
      <c r="A183" s="41" t="s">
        <v>67</v>
      </c>
      <c r="B183" s="39" t="s">
        <v>1</v>
      </c>
      <c r="C183" s="10" t="s">
        <v>0</v>
      </c>
      <c r="D183" s="11">
        <f>SUM(D184:D187)</f>
        <v>99749.5</v>
      </c>
      <c r="E183" s="11">
        <f t="shared" ref="E183" si="235">SUM(E184:E187)</f>
        <v>125369.4</v>
      </c>
      <c r="F183" s="11">
        <f t="shared" ref="F183:I183" si="236">SUM(F184:F187)</f>
        <v>140835.69999999998</v>
      </c>
      <c r="G183" s="11">
        <f t="shared" si="236"/>
        <v>142303.90000000002</v>
      </c>
      <c r="H183" s="11">
        <f t="shared" si="236"/>
        <v>141148.80000000002</v>
      </c>
      <c r="I183" s="11">
        <f t="shared" si="236"/>
        <v>112854.89999999998</v>
      </c>
      <c r="J183" s="11">
        <f t="shared" ref="J183" si="237">SUM(J184:J187)</f>
        <v>111286.69999999998</v>
      </c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</row>
    <row r="184" spans="1:24" s="3" customFormat="1" ht="16.2" x14ac:dyDescent="0.3">
      <c r="A184" s="41"/>
      <c r="B184" s="39"/>
      <c r="C184" s="10" t="s">
        <v>2</v>
      </c>
      <c r="D184" s="11">
        <f>D189+D194+D199+D204</f>
        <v>70867.7</v>
      </c>
      <c r="E184" s="11">
        <f t="shared" ref="E184" si="238">E189+E194+E199+E204</f>
        <v>97977.2</v>
      </c>
      <c r="F184" s="11">
        <f t="shared" ref="F184:I184" si="239">F189+F194+F199+F204</f>
        <v>113307.7</v>
      </c>
      <c r="G184" s="11">
        <f>G189+G194+G199+G204</f>
        <v>135406.40000000002</v>
      </c>
      <c r="H184" s="11">
        <f t="shared" si="239"/>
        <v>134548.30000000002</v>
      </c>
      <c r="I184" s="11">
        <f t="shared" si="239"/>
        <v>106195.29999999999</v>
      </c>
      <c r="J184" s="11">
        <f t="shared" ref="J184" si="240">J189+J194+J199+J204</f>
        <v>104685.09999999999</v>
      </c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</row>
    <row r="185" spans="1:24" s="3" customFormat="1" ht="16.2" x14ac:dyDescent="0.3">
      <c r="A185" s="41"/>
      <c r="B185" s="39"/>
      <c r="C185" s="10" t="s">
        <v>3</v>
      </c>
      <c r="D185" s="11">
        <f t="shared" ref="D185:I185" si="241">D190+D195+D200+D205</f>
        <v>28506</v>
      </c>
      <c r="E185" s="11">
        <f t="shared" si="241"/>
        <v>27321</v>
      </c>
      <c r="F185" s="11">
        <f t="shared" si="241"/>
        <v>27517.1</v>
      </c>
      <c r="G185" s="11">
        <f>G190+G195+G200+G205</f>
        <v>6896.7</v>
      </c>
      <c r="H185" s="11">
        <f t="shared" si="241"/>
        <v>6595.2</v>
      </c>
      <c r="I185" s="11">
        <f t="shared" si="241"/>
        <v>6595.2</v>
      </c>
      <c r="J185" s="11">
        <f t="shared" ref="J185" si="242">J190+J195+J200+J205</f>
        <v>6595.2</v>
      </c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</row>
    <row r="186" spans="1:24" s="3" customFormat="1" ht="16.2" x14ac:dyDescent="0.3">
      <c r="A186" s="41"/>
      <c r="B186" s="39"/>
      <c r="C186" s="10" t="s">
        <v>4</v>
      </c>
      <c r="D186" s="11">
        <f t="shared" ref="D186:I186" si="243">D191+D196+D201+D206</f>
        <v>375.8</v>
      </c>
      <c r="E186" s="11">
        <f t="shared" si="243"/>
        <v>71.2</v>
      </c>
      <c r="F186" s="11">
        <f t="shared" si="243"/>
        <v>10.9</v>
      </c>
      <c r="G186" s="11">
        <f t="shared" si="243"/>
        <v>0.8</v>
      </c>
      <c r="H186" s="11">
        <f t="shared" si="243"/>
        <v>5.3</v>
      </c>
      <c r="I186" s="11">
        <f t="shared" si="243"/>
        <v>64.400000000000006</v>
      </c>
      <c r="J186" s="11">
        <f t="shared" ref="J186" si="244">J191+J196+J201+J206</f>
        <v>6.4</v>
      </c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</row>
    <row r="187" spans="1:24" s="3" customFormat="1" ht="16.2" x14ac:dyDescent="0.3">
      <c r="A187" s="41"/>
      <c r="B187" s="39"/>
      <c r="C187" s="10" t="s">
        <v>5</v>
      </c>
      <c r="D187" s="11">
        <f t="shared" ref="D187:I187" si="245">D192+D197+D202+D207</f>
        <v>0</v>
      </c>
      <c r="E187" s="11">
        <f t="shared" si="245"/>
        <v>0</v>
      </c>
      <c r="F187" s="11">
        <f t="shared" si="245"/>
        <v>0</v>
      </c>
      <c r="G187" s="11">
        <f t="shared" si="245"/>
        <v>0</v>
      </c>
      <c r="H187" s="11">
        <f t="shared" si="245"/>
        <v>0</v>
      </c>
      <c r="I187" s="11">
        <f t="shared" si="245"/>
        <v>0</v>
      </c>
      <c r="J187" s="11">
        <f t="shared" ref="J187" si="246">J192+J197+J202+J207</f>
        <v>0</v>
      </c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</row>
    <row r="188" spans="1:24" s="3" customFormat="1" ht="16.2" x14ac:dyDescent="0.3">
      <c r="A188" s="41"/>
      <c r="B188" s="39" t="s">
        <v>6</v>
      </c>
      <c r="C188" s="10" t="s">
        <v>0</v>
      </c>
      <c r="D188" s="11">
        <f>SUM(D189:D192)</f>
        <v>96424.500000000015</v>
      </c>
      <c r="E188" s="11">
        <f t="shared" ref="E188:I188" si="247">SUM(E189:E192)</f>
        <v>121601.7</v>
      </c>
      <c r="F188" s="11">
        <f t="shared" si="247"/>
        <v>136528.49999999997</v>
      </c>
      <c r="G188" s="11">
        <f t="shared" si="247"/>
        <v>138192.5</v>
      </c>
      <c r="H188" s="11">
        <f t="shared" si="247"/>
        <v>136537</v>
      </c>
      <c r="I188" s="11">
        <f t="shared" si="247"/>
        <v>108118.09999999999</v>
      </c>
      <c r="J188" s="11">
        <f t="shared" ref="J188" si="248">SUM(J189:J192)</f>
        <v>106549.9</v>
      </c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</row>
    <row r="189" spans="1:24" s="3" customFormat="1" ht="16.2" x14ac:dyDescent="0.3">
      <c r="A189" s="41"/>
      <c r="B189" s="39"/>
      <c r="C189" s="10" t="s">
        <v>2</v>
      </c>
      <c r="D189" s="11">
        <f>D214+D299+D319+D334</f>
        <v>68289.900000000009</v>
      </c>
      <c r="E189" s="11">
        <f t="shared" ref="E189:I189" si="249">E214+E299+E319+E334</f>
        <v>95071.3</v>
      </c>
      <c r="F189" s="11">
        <f t="shared" si="249"/>
        <v>109954.09999999999</v>
      </c>
      <c r="G189" s="11">
        <f t="shared" si="249"/>
        <v>131295</v>
      </c>
      <c r="H189" s="11">
        <f>H214+H299+H319+H334</f>
        <v>129936.5</v>
      </c>
      <c r="I189" s="11">
        <f t="shared" si="249"/>
        <v>101458.5</v>
      </c>
      <c r="J189" s="11">
        <f t="shared" ref="J189" si="250">J214+J299+J319+J334</f>
        <v>99948.3</v>
      </c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</row>
    <row r="190" spans="1:24" s="3" customFormat="1" ht="16.2" x14ac:dyDescent="0.3">
      <c r="A190" s="41"/>
      <c r="B190" s="39"/>
      <c r="C190" s="10" t="s">
        <v>3</v>
      </c>
      <c r="D190" s="11">
        <f t="shared" ref="D190:I190" si="251">D215+D300+D320+D335</f>
        <v>27758.799999999999</v>
      </c>
      <c r="E190" s="11">
        <f t="shared" si="251"/>
        <v>26459.200000000001</v>
      </c>
      <c r="F190" s="11">
        <f t="shared" si="251"/>
        <v>26563.5</v>
      </c>
      <c r="G190" s="11">
        <f t="shared" si="251"/>
        <v>6896.7</v>
      </c>
      <c r="H190" s="11">
        <f t="shared" si="251"/>
        <v>6595.2</v>
      </c>
      <c r="I190" s="11">
        <f t="shared" si="251"/>
        <v>6595.2</v>
      </c>
      <c r="J190" s="11">
        <f t="shared" ref="J190" si="252">J215+J300+J320+J335</f>
        <v>6595.2</v>
      </c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</row>
    <row r="191" spans="1:24" s="3" customFormat="1" ht="16.2" x14ac:dyDescent="0.3">
      <c r="A191" s="41"/>
      <c r="B191" s="39"/>
      <c r="C191" s="10" t="s">
        <v>4</v>
      </c>
      <c r="D191" s="11">
        <f t="shared" ref="D191:I191" si="253">D216+D301+D321+D336</f>
        <v>375.8</v>
      </c>
      <c r="E191" s="11">
        <f t="shared" si="253"/>
        <v>71.2</v>
      </c>
      <c r="F191" s="11">
        <f t="shared" si="253"/>
        <v>10.9</v>
      </c>
      <c r="G191" s="11">
        <f t="shared" si="253"/>
        <v>0.8</v>
      </c>
      <c r="H191" s="11">
        <f t="shared" si="253"/>
        <v>5.3</v>
      </c>
      <c r="I191" s="11">
        <f t="shared" si="253"/>
        <v>64.400000000000006</v>
      </c>
      <c r="J191" s="11">
        <f t="shared" ref="J191" si="254">J216+J301+J321+J336</f>
        <v>6.4</v>
      </c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</row>
    <row r="192" spans="1:24" s="3" customFormat="1" ht="16.2" x14ac:dyDescent="0.3">
      <c r="A192" s="41"/>
      <c r="B192" s="39"/>
      <c r="C192" s="10" t="s">
        <v>5</v>
      </c>
      <c r="D192" s="11">
        <f t="shared" ref="D192:I192" si="255">D217+D302+D322+D337</f>
        <v>0</v>
      </c>
      <c r="E192" s="11">
        <f t="shared" si="255"/>
        <v>0</v>
      </c>
      <c r="F192" s="11">
        <f t="shared" si="255"/>
        <v>0</v>
      </c>
      <c r="G192" s="11">
        <f t="shared" si="255"/>
        <v>0</v>
      </c>
      <c r="H192" s="11">
        <f t="shared" si="255"/>
        <v>0</v>
      </c>
      <c r="I192" s="11">
        <f t="shared" si="255"/>
        <v>0</v>
      </c>
      <c r="J192" s="11">
        <f t="shared" ref="J192" si="256">J217+J302+J322+J337</f>
        <v>0</v>
      </c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</row>
    <row r="193" spans="1:24" s="3" customFormat="1" ht="16.2" x14ac:dyDescent="0.3">
      <c r="A193" s="41"/>
      <c r="B193" s="39" t="s">
        <v>15</v>
      </c>
      <c r="C193" s="10" t="s">
        <v>0</v>
      </c>
      <c r="D193" s="11">
        <f>SUM(D194:D197)</f>
        <v>1494.4</v>
      </c>
      <c r="E193" s="11">
        <f t="shared" ref="E193:I193" si="257">SUM(E194:E197)</f>
        <v>1723.6</v>
      </c>
      <c r="F193" s="11">
        <f t="shared" si="257"/>
        <v>1907.2</v>
      </c>
      <c r="G193" s="11">
        <f t="shared" si="257"/>
        <v>1359.5</v>
      </c>
      <c r="H193" s="11">
        <f t="shared" si="257"/>
        <v>1532.9</v>
      </c>
      <c r="I193" s="11">
        <f t="shared" si="257"/>
        <v>1578.9</v>
      </c>
      <c r="J193" s="11">
        <f t="shared" ref="J193" si="258">SUM(J194:J197)</f>
        <v>1578.9</v>
      </c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</row>
    <row r="194" spans="1:24" s="3" customFormat="1" ht="16.2" x14ac:dyDescent="0.3">
      <c r="A194" s="41"/>
      <c r="B194" s="39"/>
      <c r="C194" s="10" t="s">
        <v>2</v>
      </c>
      <c r="D194" s="11">
        <f>D218</f>
        <v>747.2</v>
      </c>
      <c r="E194" s="11">
        <f t="shared" ref="E194:I194" si="259">E218</f>
        <v>861.8</v>
      </c>
      <c r="F194" s="11">
        <f t="shared" si="259"/>
        <v>953.6</v>
      </c>
      <c r="G194" s="11">
        <f t="shared" si="259"/>
        <v>1359.5</v>
      </c>
      <c r="H194" s="11">
        <f t="shared" si="259"/>
        <v>1532.9</v>
      </c>
      <c r="I194" s="11">
        <f t="shared" si="259"/>
        <v>1578.9</v>
      </c>
      <c r="J194" s="11">
        <f t="shared" ref="J194" si="260">J218</f>
        <v>1578.9</v>
      </c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</row>
    <row r="195" spans="1:24" s="3" customFormat="1" ht="16.2" x14ac:dyDescent="0.3">
      <c r="A195" s="41"/>
      <c r="B195" s="39"/>
      <c r="C195" s="10" t="s">
        <v>3</v>
      </c>
      <c r="D195" s="11">
        <f t="shared" ref="D195:F195" si="261">D219</f>
        <v>747.2</v>
      </c>
      <c r="E195" s="11">
        <f t="shared" si="261"/>
        <v>861.8</v>
      </c>
      <c r="F195" s="11">
        <f t="shared" si="261"/>
        <v>953.6</v>
      </c>
      <c r="G195" s="11">
        <v>0</v>
      </c>
      <c r="H195" s="11">
        <v>0</v>
      </c>
      <c r="I195" s="11">
        <v>0</v>
      </c>
      <c r="J195" s="11">
        <v>0</v>
      </c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</row>
    <row r="196" spans="1:24" s="3" customFormat="1" ht="16.2" x14ac:dyDescent="0.3">
      <c r="A196" s="41"/>
      <c r="B196" s="39"/>
      <c r="C196" s="10" t="s">
        <v>4</v>
      </c>
      <c r="D196" s="11">
        <f t="shared" ref="D196:I196" si="262">D220</f>
        <v>0</v>
      </c>
      <c r="E196" s="11">
        <f t="shared" si="262"/>
        <v>0</v>
      </c>
      <c r="F196" s="11">
        <f t="shared" si="262"/>
        <v>0</v>
      </c>
      <c r="G196" s="11">
        <f t="shared" si="262"/>
        <v>0</v>
      </c>
      <c r="H196" s="11">
        <f t="shared" si="262"/>
        <v>0</v>
      </c>
      <c r="I196" s="11">
        <f t="shared" si="262"/>
        <v>0</v>
      </c>
      <c r="J196" s="11">
        <f t="shared" ref="J196" si="263">J220</f>
        <v>0</v>
      </c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</row>
    <row r="197" spans="1:24" s="3" customFormat="1" ht="16.2" x14ac:dyDescent="0.3">
      <c r="A197" s="41"/>
      <c r="B197" s="39"/>
      <c r="C197" s="10" t="s">
        <v>5</v>
      </c>
      <c r="D197" s="11">
        <f t="shared" ref="D197:I197" si="264">D221</f>
        <v>0</v>
      </c>
      <c r="E197" s="11">
        <f t="shared" si="264"/>
        <v>0</v>
      </c>
      <c r="F197" s="11">
        <f t="shared" si="264"/>
        <v>0</v>
      </c>
      <c r="G197" s="11">
        <f t="shared" si="264"/>
        <v>0</v>
      </c>
      <c r="H197" s="11">
        <f t="shared" si="264"/>
        <v>0</v>
      </c>
      <c r="I197" s="11">
        <f t="shared" si="264"/>
        <v>0</v>
      </c>
      <c r="J197" s="11">
        <f t="shared" ref="J197" si="265">J221</f>
        <v>0</v>
      </c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</row>
    <row r="198" spans="1:24" s="3" customFormat="1" ht="16.2" x14ac:dyDescent="0.3">
      <c r="A198" s="41"/>
      <c r="B198" s="39" t="s">
        <v>16</v>
      </c>
      <c r="C198" s="10" t="s">
        <v>0</v>
      </c>
      <c r="D198" s="11">
        <f>SUM(D199:D202)</f>
        <v>1531.7</v>
      </c>
      <c r="E198" s="11">
        <f t="shared" ref="E198:I198" si="266">SUM(E199:E202)</f>
        <v>1703.4</v>
      </c>
      <c r="F198" s="11">
        <f t="shared" si="266"/>
        <v>1881.9</v>
      </c>
      <c r="G198" s="11">
        <f t="shared" si="266"/>
        <v>2162.1999999999998</v>
      </c>
      <c r="H198" s="11">
        <f t="shared" si="266"/>
        <v>2481.1999999999998</v>
      </c>
      <c r="I198" s="11">
        <f t="shared" si="266"/>
        <v>2481.1999999999998</v>
      </c>
      <c r="J198" s="11">
        <f t="shared" ref="J198" si="267">SUM(J199:J202)</f>
        <v>2481.1999999999998</v>
      </c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</row>
    <row r="199" spans="1:24" s="3" customFormat="1" ht="16.2" x14ac:dyDescent="0.3">
      <c r="A199" s="41"/>
      <c r="B199" s="39"/>
      <c r="C199" s="10" t="s">
        <v>2</v>
      </c>
      <c r="D199" s="11">
        <f>D224</f>
        <v>1531.7</v>
      </c>
      <c r="E199" s="11">
        <f t="shared" ref="E199:I199" si="268">E224</f>
        <v>1703.4</v>
      </c>
      <c r="F199" s="11">
        <f t="shared" si="268"/>
        <v>1881.9</v>
      </c>
      <c r="G199" s="11">
        <f t="shared" si="268"/>
        <v>2162.1999999999998</v>
      </c>
      <c r="H199" s="11">
        <f t="shared" si="268"/>
        <v>2481.1999999999998</v>
      </c>
      <c r="I199" s="11">
        <f t="shared" si="268"/>
        <v>2481.1999999999998</v>
      </c>
      <c r="J199" s="11">
        <f t="shared" ref="J199" si="269">J224</f>
        <v>2481.1999999999998</v>
      </c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</row>
    <row r="200" spans="1:24" s="3" customFormat="1" ht="16.2" x14ac:dyDescent="0.3">
      <c r="A200" s="41"/>
      <c r="B200" s="39"/>
      <c r="C200" s="10" t="s">
        <v>3</v>
      </c>
      <c r="D200" s="11">
        <f t="shared" ref="D200:I200" si="270">D225</f>
        <v>0</v>
      </c>
      <c r="E200" s="11">
        <f t="shared" si="270"/>
        <v>0</v>
      </c>
      <c r="F200" s="11">
        <f t="shared" si="270"/>
        <v>0</v>
      </c>
      <c r="G200" s="11">
        <f t="shared" si="270"/>
        <v>0</v>
      </c>
      <c r="H200" s="11">
        <f t="shared" si="270"/>
        <v>0</v>
      </c>
      <c r="I200" s="11">
        <f t="shared" si="270"/>
        <v>0</v>
      </c>
      <c r="J200" s="11">
        <f t="shared" ref="J200" si="271">J225</f>
        <v>0</v>
      </c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</row>
    <row r="201" spans="1:24" s="3" customFormat="1" ht="16.2" x14ac:dyDescent="0.3">
      <c r="A201" s="41"/>
      <c r="B201" s="39"/>
      <c r="C201" s="10" t="s">
        <v>4</v>
      </c>
      <c r="D201" s="11">
        <f t="shared" ref="D201:I201" si="272">D226</f>
        <v>0</v>
      </c>
      <c r="E201" s="11">
        <f t="shared" si="272"/>
        <v>0</v>
      </c>
      <c r="F201" s="11">
        <f t="shared" si="272"/>
        <v>0</v>
      </c>
      <c r="G201" s="11">
        <f t="shared" si="272"/>
        <v>0</v>
      </c>
      <c r="H201" s="11">
        <f t="shared" si="272"/>
        <v>0</v>
      </c>
      <c r="I201" s="11">
        <f t="shared" si="272"/>
        <v>0</v>
      </c>
      <c r="J201" s="11">
        <f t="shared" ref="J201" si="273">J226</f>
        <v>0</v>
      </c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</row>
    <row r="202" spans="1:24" s="3" customFormat="1" ht="16.2" x14ac:dyDescent="0.3">
      <c r="A202" s="41"/>
      <c r="B202" s="39"/>
      <c r="C202" s="10" t="s">
        <v>5</v>
      </c>
      <c r="D202" s="11">
        <f t="shared" ref="D202:I202" si="274">D227</f>
        <v>0</v>
      </c>
      <c r="E202" s="11">
        <f t="shared" si="274"/>
        <v>0</v>
      </c>
      <c r="F202" s="11">
        <f t="shared" si="274"/>
        <v>0</v>
      </c>
      <c r="G202" s="11">
        <f t="shared" si="274"/>
        <v>0</v>
      </c>
      <c r="H202" s="11">
        <f t="shared" si="274"/>
        <v>0</v>
      </c>
      <c r="I202" s="11">
        <f t="shared" si="274"/>
        <v>0</v>
      </c>
      <c r="J202" s="11">
        <f t="shared" ref="J202" si="275">J227</f>
        <v>0</v>
      </c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</row>
    <row r="203" spans="1:24" s="3" customFormat="1" ht="16.2" x14ac:dyDescent="0.3">
      <c r="A203" s="41"/>
      <c r="B203" s="39" t="s">
        <v>17</v>
      </c>
      <c r="C203" s="10" t="s">
        <v>0</v>
      </c>
      <c r="D203" s="11">
        <f>SUM(D204:D207)</f>
        <v>298.89999999999998</v>
      </c>
      <c r="E203" s="11">
        <f t="shared" ref="E203:I203" si="276">SUM(E204:E207)</f>
        <v>340.7</v>
      </c>
      <c r="F203" s="11">
        <f t="shared" si="276"/>
        <v>518.1</v>
      </c>
      <c r="G203" s="11">
        <f t="shared" si="276"/>
        <v>589.70000000000005</v>
      </c>
      <c r="H203" s="11">
        <f t="shared" si="276"/>
        <v>597.70000000000005</v>
      </c>
      <c r="I203" s="11">
        <f t="shared" si="276"/>
        <v>676.7</v>
      </c>
      <c r="J203" s="11">
        <f t="shared" ref="J203" si="277">SUM(J204:J207)</f>
        <v>676.7</v>
      </c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</row>
    <row r="204" spans="1:24" s="3" customFormat="1" ht="16.2" x14ac:dyDescent="0.3">
      <c r="A204" s="41"/>
      <c r="B204" s="39"/>
      <c r="C204" s="10" t="s">
        <v>2</v>
      </c>
      <c r="D204" s="11">
        <f>D229</f>
        <v>298.89999999999998</v>
      </c>
      <c r="E204" s="11">
        <f t="shared" ref="E204:I204" si="278">E229</f>
        <v>340.7</v>
      </c>
      <c r="F204" s="11">
        <f t="shared" si="278"/>
        <v>518.1</v>
      </c>
      <c r="G204" s="11">
        <f t="shared" si="278"/>
        <v>589.70000000000005</v>
      </c>
      <c r="H204" s="11">
        <f t="shared" si="278"/>
        <v>597.70000000000005</v>
      </c>
      <c r="I204" s="11">
        <f t="shared" si="278"/>
        <v>676.7</v>
      </c>
      <c r="J204" s="11">
        <f t="shared" ref="J204" si="279">J229</f>
        <v>676.7</v>
      </c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</row>
    <row r="205" spans="1:24" s="3" customFormat="1" ht="16.2" x14ac:dyDescent="0.3">
      <c r="A205" s="41"/>
      <c r="B205" s="39"/>
      <c r="C205" s="10" t="s">
        <v>3</v>
      </c>
      <c r="D205" s="11">
        <f t="shared" ref="D205:I205" si="280">D230</f>
        <v>0</v>
      </c>
      <c r="E205" s="11">
        <f t="shared" si="280"/>
        <v>0</v>
      </c>
      <c r="F205" s="11">
        <f t="shared" si="280"/>
        <v>0</v>
      </c>
      <c r="G205" s="11">
        <f t="shared" si="280"/>
        <v>0</v>
      </c>
      <c r="H205" s="11">
        <f t="shared" si="280"/>
        <v>0</v>
      </c>
      <c r="I205" s="11">
        <f t="shared" si="280"/>
        <v>0</v>
      </c>
      <c r="J205" s="11">
        <f t="shared" ref="J205" si="281">J230</f>
        <v>0</v>
      </c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</row>
    <row r="206" spans="1:24" s="3" customFormat="1" ht="16.2" x14ac:dyDescent="0.3">
      <c r="A206" s="41"/>
      <c r="B206" s="39"/>
      <c r="C206" s="10" t="s">
        <v>4</v>
      </c>
      <c r="D206" s="11">
        <f t="shared" ref="D206:I206" si="282">D231</f>
        <v>0</v>
      </c>
      <c r="E206" s="11">
        <f t="shared" si="282"/>
        <v>0</v>
      </c>
      <c r="F206" s="11">
        <f t="shared" si="282"/>
        <v>0</v>
      </c>
      <c r="G206" s="11">
        <f t="shared" si="282"/>
        <v>0</v>
      </c>
      <c r="H206" s="11">
        <f t="shared" si="282"/>
        <v>0</v>
      </c>
      <c r="I206" s="11">
        <f t="shared" si="282"/>
        <v>0</v>
      </c>
      <c r="J206" s="11">
        <f t="shared" ref="J206" si="283">J231</f>
        <v>0</v>
      </c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</row>
    <row r="207" spans="1:24" s="3" customFormat="1" ht="16.2" x14ac:dyDescent="0.3">
      <c r="A207" s="41"/>
      <c r="B207" s="39"/>
      <c r="C207" s="10" t="s">
        <v>5</v>
      </c>
      <c r="D207" s="11">
        <f t="shared" ref="D207:I207" si="284">D232</f>
        <v>0</v>
      </c>
      <c r="E207" s="11">
        <f t="shared" si="284"/>
        <v>0</v>
      </c>
      <c r="F207" s="11">
        <f t="shared" si="284"/>
        <v>0</v>
      </c>
      <c r="G207" s="11">
        <f t="shared" si="284"/>
        <v>0</v>
      </c>
      <c r="H207" s="11">
        <f t="shared" si="284"/>
        <v>0</v>
      </c>
      <c r="I207" s="11">
        <f t="shared" si="284"/>
        <v>0</v>
      </c>
      <c r="J207" s="11">
        <f t="shared" ref="J207" si="285">J232</f>
        <v>0</v>
      </c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</row>
    <row r="208" spans="1:24" ht="15.75" customHeight="1" x14ac:dyDescent="0.3">
      <c r="A208" s="40" t="s">
        <v>55</v>
      </c>
      <c r="B208" s="37" t="s">
        <v>1</v>
      </c>
      <c r="C208" s="13" t="s">
        <v>0</v>
      </c>
      <c r="D208" s="14">
        <f>SUM(D209:D212)</f>
        <v>96925.7</v>
      </c>
      <c r="E208" s="14">
        <f t="shared" ref="E208:I208" si="286">SUM(E209:E212)</f>
        <v>122309.9</v>
      </c>
      <c r="F208" s="14">
        <f t="shared" si="286"/>
        <v>137515.49999999997</v>
      </c>
      <c r="G208" s="14">
        <f t="shared" si="286"/>
        <v>139901.1</v>
      </c>
      <c r="H208" s="14">
        <f t="shared" si="286"/>
        <v>138436</v>
      </c>
      <c r="I208" s="14">
        <f t="shared" si="286"/>
        <v>110969.39999999998</v>
      </c>
      <c r="J208" s="14">
        <f t="shared" ref="J208" si="287">SUM(J209:J212)</f>
        <v>109474.29999999999</v>
      </c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</row>
    <row r="209" spans="1:24" x14ac:dyDescent="0.3">
      <c r="A209" s="40"/>
      <c r="B209" s="37"/>
      <c r="C209" s="13" t="s">
        <v>2</v>
      </c>
      <c r="D209" s="14">
        <f t="shared" ref="D209:I209" si="288">D214+D219+D224+D229</f>
        <v>68791.099999999991</v>
      </c>
      <c r="E209" s="14">
        <f t="shared" ref="E209" si="289">E214+E219+E224+E229</f>
        <v>95779.5</v>
      </c>
      <c r="F209" s="14">
        <f t="shared" si="288"/>
        <v>110941.09999999999</v>
      </c>
      <c r="G209" s="14">
        <f>G214+G219+G224+G229</f>
        <v>133003.6</v>
      </c>
      <c r="H209" s="14">
        <f>H214+H219+H224+H229</f>
        <v>131835.5</v>
      </c>
      <c r="I209" s="14">
        <f t="shared" si="288"/>
        <v>104309.79999999999</v>
      </c>
      <c r="J209" s="14">
        <f t="shared" ref="J209" si="290">J214+J219+J224+J229</f>
        <v>102872.7</v>
      </c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</row>
    <row r="210" spans="1:24" x14ac:dyDescent="0.3">
      <c r="A210" s="40"/>
      <c r="B210" s="37"/>
      <c r="C210" s="13" t="s">
        <v>3</v>
      </c>
      <c r="D210" s="14">
        <f>D215+D220+D225+D230</f>
        <v>27758.799999999999</v>
      </c>
      <c r="E210" s="14">
        <f t="shared" ref="E210" si="291">E215+E220+E225+E230</f>
        <v>26459.200000000001</v>
      </c>
      <c r="F210" s="14">
        <f t="shared" ref="D210:I212" si="292">F215+F220+F225+F230</f>
        <v>26563.5</v>
      </c>
      <c r="G210" s="14">
        <f t="shared" si="292"/>
        <v>6896.7</v>
      </c>
      <c r="H210" s="14">
        <f t="shared" si="292"/>
        <v>6595.2</v>
      </c>
      <c r="I210" s="14">
        <f t="shared" si="292"/>
        <v>6595.2</v>
      </c>
      <c r="J210" s="14">
        <f t="shared" ref="J210" si="293">J215+J220+J225+J230</f>
        <v>6595.2</v>
      </c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</row>
    <row r="211" spans="1:24" x14ac:dyDescent="0.3">
      <c r="A211" s="40"/>
      <c r="B211" s="37"/>
      <c r="C211" s="13" t="s">
        <v>4</v>
      </c>
      <c r="D211" s="14">
        <f t="shared" si="292"/>
        <v>375.8</v>
      </c>
      <c r="E211" s="14">
        <f t="shared" si="292"/>
        <v>71.2</v>
      </c>
      <c r="F211" s="14">
        <f t="shared" si="292"/>
        <v>10.9</v>
      </c>
      <c r="G211" s="14">
        <f t="shared" si="292"/>
        <v>0.8</v>
      </c>
      <c r="H211" s="14">
        <f t="shared" si="292"/>
        <v>5.3</v>
      </c>
      <c r="I211" s="14">
        <f t="shared" si="292"/>
        <v>64.400000000000006</v>
      </c>
      <c r="J211" s="14">
        <f t="shared" ref="J211" si="294">J216+J221+J226+J231</f>
        <v>6.4</v>
      </c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</row>
    <row r="212" spans="1:24" x14ac:dyDescent="0.3">
      <c r="A212" s="40"/>
      <c r="B212" s="37"/>
      <c r="C212" s="13" t="s">
        <v>5</v>
      </c>
      <c r="D212" s="14">
        <f t="shared" si="292"/>
        <v>0</v>
      </c>
      <c r="E212" s="14">
        <f t="shared" si="292"/>
        <v>0</v>
      </c>
      <c r="F212" s="14">
        <f t="shared" si="292"/>
        <v>0</v>
      </c>
      <c r="G212" s="14">
        <f t="shared" si="292"/>
        <v>0</v>
      </c>
      <c r="H212" s="14">
        <f t="shared" si="292"/>
        <v>0</v>
      </c>
      <c r="I212" s="14">
        <f t="shared" si="292"/>
        <v>0</v>
      </c>
      <c r="J212" s="14">
        <f t="shared" ref="J212" si="295">J217+J222+J227+J232</f>
        <v>0</v>
      </c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</row>
    <row r="213" spans="1:24" ht="15.75" customHeight="1" x14ac:dyDescent="0.3">
      <c r="A213" s="40"/>
      <c r="B213" s="37" t="s">
        <v>6</v>
      </c>
      <c r="C213" s="13" t="s">
        <v>0</v>
      </c>
      <c r="D213" s="14">
        <f>SUM(D214:D217)</f>
        <v>94347.900000000009</v>
      </c>
      <c r="E213" s="14">
        <f t="shared" ref="E213:I213" si="296">SUM(E214:E217)</f>
        <v>119404</v>
      </c>
      <c r="F213" s="14">
        <f t="shared" si="296"/>
        <v>134161.9</v>
      </c>
      <c r="G213" s="14">
        <f t="shared" si="296"/>
        <v>135789.69999999998</v>
      </c>
      <c r="H213" s="14">
        <f t="shared" si="296"/>
        <v>133824.19999999998</v>
      </c>
      <c r="I213" s="14">
        <f t="shared" si="296"/>
        <v>106232.59999999999</v>
      </c>
      <c r="J213" s="14">
        <f t="shared" ref="J213" si="297">SUM(J214:J217)</f>
        <v>104737.5</v>
      </c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</row>
    <row r="214" spans="1:24" x14ac:dyDescent="0.3">
      <c r="A214" s="40"/>
      <c r="B214" s="37"/>
      <c r="C214" s="13" t="s">
        <v>2</v>
      </c>
      <c r="D214" s="14">
        <f t="shared" ref="D214:G214" si="298">D234+D239+D244+D264+D269+D274+D279+D284+D289</f>
        <v>66213.3</v>
      </c>
      <c r="E214" s="14">
        <f t="shared" si="298"/>
        <v>92873.600000000006</v>
      </c>
      <c r="F214" s="14">
        <f t="shared" si="298"/>
        <v>107587.49999999999</v>
      </c>
      <c r="G214" s="14">
        <f t="shared" si="298"/>
        <v>128892.2</v>
      </c>
      <c r="H214" s="14">
        <f>H234+H239+H244+H264+H269+H274+H279+H284+H289</f>
        <v>127223.7</v>
      </c>
      <c r="I214" s="14">
        <f t="shared" ref="I214:J214" si="299">I234+I239+I244+I264+I269+I274+I279+I284+I289</f>
        <v>99573</v>
      </c>
      <c r="J214" s="14">
        <f t="shared" si="299"/>
        <v>98135.900000000009</v>
      </c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</row>
    <row r="215" spans="1:24" x14ac:dyDescent="0.3">
      <c r="A215" s="40"/>
      <c r="B215" s="37"/>
      <c r="C215" s="13" t="s">
        <v>3</v>
      </c>
      <c r="D215" s="14">
        <f t="shared" ref="D215:I215" si="300">D235+D240+D245+D265+D270+D275+D280</f>
        <v>27758.799999999999</v>
      </c>
      <c r="E215" s="14">
        <f t="shared" si="300"/>
        <v>26459.200000000001</v>
      </c>
      <c r="F215" s="14">
        <f t="shared" si="300"/>
        <v>26563.5</v>
      </c>
      <c r="G215" s="14">
        <f t="shared" si="300"/>
        <v>6896.7</v>
      </c>
      <c r="H215" s="14">
        <f t="shared" si="300"/>
        <v>6595.2</v>
      </c>
      <c r="I215" s="14">
        <f t="shared" si="300"/>
        <v>6595.2</v>
      </c>
      <c r="J215" s="14">
        <f t="shared" ref="J215" si="301">J235+J240+J245+J265+J270+J275+J280</f>
        <v>6595.2</v>
      </c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</row>
    <row r="216" spans="1:24" x14ac:dyDescent="0.3">
      <c r="A216" s="40"/>
      <c r="B216" s="37"/>
      <c r="C216" s="13" t="s">
        <v>4</v>
      </c>
      <c r="D216" s="14">
        <f t="shared" ref="D216:I216" si="302">D236+D241+D246+D266+D271+D276+D281</f>
        <v>375.8</v>
      </c>
      <c r="E216" s="14">
        <f t="shared" si="302"/>
        <v>71.2</v>
      </c>
      <c r="F216" s="14">
        <f t="shared" si="302"/>
        <v>10.9</v>
      </c>
      <c r="G216" s="14">
        <f t="shared" si="302"/>
        <v>0.8</v>
      </c>
      <c r="H216" s="14">
        <f t="shared" si="302"/>
        <v>5.3</v>
      </c>
      <c r="I216" s="14">
        <f t="shared" si="302"/>
        <v>64.400000000000006</v>
      </c>
      <c r="J216" s="14">
        <f t="shared" ref="J216" si="303">J236+J241+J246+J266+J271+J276+J281</f>
        <v>6.4</v>
      </c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</row>
    <row r="217" spans="1:24" x14ac:dyDescent="0.3">
      <c r="A217" s="40"/>
      <c r="B217" s="37"/>
      <c r="C217" s="13" t="s">
        <v>5</v>
      </c>
      <c r="D217" s="14">
        <f t="shared" ref="D217:I217" si="304">D237+D242+D247+D267+D272+D277+D282</f>
        <v>0</v>
      </c>
      <c r="E217" s="14">
        <f t="shared" si="304"/>
        <v>0</v>
      </c>
      <c r="F217" s="14">
        <f t="shared" si="304"/>
        <v>0</v>
      </c>
      <c r="G217" s="14">
        <f t="shared" si="304"/>
        <v>0</v>
      </c>
      <c r="H217" s="14">
        <f t="shared" si="304"/>
        <v>0</v>
      </c>
      <c r="I217" s="14">
        <f t="shared" si="304"/>
        <v>0</v>
      </c>
      <c r="J217" s="14">
        <f t="shared" ref="J217" si="305">J237+J242+J247+J267+J272+J277+J282</f>
        <v>0</v>
      </c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</row>
    <row r="218" spans="1:24" ht="15.75" customHeight="1" x14ac:dyDescent="0.3">
      <c r="A218" s="40"/>
      <c r="B218" s="37" t="s">
        <v>15</v>
      </c>
      <c r="C218" s="13" t="s">
        <v>0</v>
      </c>
      <c r="D218" s="14">
        <f>SUM(D219:D222)</f>
        <v>747.2</v>
      </c>
      <c r="E218" s="14">
        <f t="shared" ref="E218" si="306">SUM(E219:E222)</f>
        <v>861.8</v>
      </c>
      <c r="F218" s="14">
        <f t="shared" ref="F218:H218" si="307">SUM(F219:F222)</f>
        <v>953.6</v>
      </c>
      <c r="G218" s="14">
        <f t="shared" si="307"/>
        <v>1359.5</v>
      </c>
      <c r="H218" s="14">
        <f t="shared" si="307"/>
        <v>1532.9</v>
      </c>
      <c r="I218" s="14">
        <f t="shared" ref="I218:J218" si="308">SUM(I219:I222)</f>
        <v>1578.9</v>
      </c>
      <c r="J218" s="14">
        <f t="shared" si="308"/>
        <v>1578.9</v>
      </c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</row>
    <row r="219" spans="1:24" x14ac:dyDescent="0.3">
      <c r="A219" s="40"/>
      <c r="B219" s="37"/>
      <c r="C219" s="13" t="s">
        <v>2</v>
      </c>
      <c r="D219" s="15">
        <f>D249</f>
        <v>747.2</v>
      </c>
      <c r="E219" s="15">
        <f t="shared" ref="E219:I219" si="309">E249</f>
        <v>861.8</v>
      </c>
      <c r="F219" s="15">
        <f t="shared" si="309"/>
        <v>953.6</v>
      </c>
      <c r="G219" s="15">
        <f t="shared" si="309"/>
        <v>1359.5</v>
      </c>
      <c r="H219" s="15">
        <f t="shared" si="309"/>
        <v>1532.9</v>
      </c>
      <c r="I219" s="15">
        <f t="shared" si="309"/>
        <v>1578.9</v>
      </c>
      <c r="J219" s="15">
        <f t="shared" ref="J219" si="310">J249</f>
        <v>1578.9</v>
      </c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</row>
    <row r="220" spans="1:24" x14ac:dyDescent="0.3">
      <c r="A220" s="40"/>
      <c r="B220" s="37"/>
      <c r="C220" s="13" t="s">
        <v>3</v>
      </c>
      <c r="D220" s="15">
        <f t="shared" ref="D220:I220" si="311">D250</f>
        <v>0</v>
      </c>
      <c r="E220" s="15">
        <f t="shared" si="311"/>
        <v>0</v>
      </c>
      <c r="F220" s="15">
        <f t="shared" si="311"/>
        <v>0</v>
      </c>
      <c r="G220" s="15">
        <f t="shared" si="311"/>
        <v>0</v>
      </c>
      <c r="H220" s="15">
        <f t="shared" si="311"/>
        <v>0</v>
      </c>
      <c r="I220" s="15">
        <f t="shared" si="311"/>
        <v>0</v>
      </c>
      <c r="J220" s="15">
        <f t="shared" ref="J220" si="312">J250</f>
        <v>0</v>
      </c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</row>
    <row r="221" spans="1:24" x14ac:dyDescent="0.3">
      <c r="A221" s="40"/>
      <c r="B221" s="37"/>
      <c r="C221" s="13" t="s">
        <v>4</v>
      </c>
      <c r="D221" s="15">
        <f t="shared" ref="D221:I221" si="313">D251</f>
        <v>0</v>
      </c>
      <c r="E221" s="15">
        <f t="shared" si="313"/>
        <v>0</v>
      </c>
      <c r="F221" s="15">
        <f t="shared" si="313"/>
        <v>0</v>
      </c>
      <c r="G221" s="15">
        <f t="shared" si="313"/>
        <v>0</v>
      </c>
      <c r="H221" s="15">
        <f t="shared" si="313"/>
        <v>0</v>
      </c>
      <c r="I221" s="15">
        <f t="shared" si="313"/>
        <v>0</v>
      </c>
      <c r="J221" s="15">
        <f t="shared" ref="J221" si="314">J251</f>
        <v>0</v>
      </c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</row>
    <row r="222" spans="1:24" x14ac:dyDescent="0.3">
      <c r="A222" s="40"/>
      <c r="B222" s="37"/>
      <c r="C222" s="13" t="s">
        <v>5</v>
      </c>
      <c r="D222" s="15">
        <f t="shared" ref="D222:I222" si="315">D252</f>
        <v>0</v>
      </c>
      <c r="E222" s="15">
        <f t="shared" si="315"/>
        <v>0</v>
      </c>
      <c r="F222" s="15">
        <f t="shared" si="315"/>
        <v>0</v>
      </c>
      <c r="G222" s="15">
        <f t="shared" si="315"/>
        <v>0</v>
      </c>
      <c r="H222" s="15">
        <f t="shared" si="315"/>
        <v>0</v>
      </c>
      <c r="I222" s="15">
        <f t="shared" si="315"/>
        <v>0</v>
      </c>
      <c r="J222" s="15">
        <f t="shared" ref="J222" si="316">J252</f>
        <v>0</v>
      </c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</row>
    <row r="223" spans="1:24" x14ac:dyDescent="0.3">
      <c r="A223" s="40"/>
      <c r="B223" s="37" t="s">
        <v>16</v>
      </c>
      <c r="C223" s="13" t="s">
        <v>0</v>
      </c>
      <c r="D223" s="14">
        <f>SUM(D224:D227)</f>
        <v>1531.7</v>
      </c>
      <c r="E223" s="14">
        <f>SUM(E224:E227)</f>
        <v>1703.4</v>
      </c>
      <c r="F223" s="14">
        <f>SUM(F224:F227)</f>
        <v>1881.9</v>
      </c>
      <c r="G223" s="14">
        <f>SUM(G224:G227)</f>
        <v>2162.1999999999998</v>
      </c>
      <c r="H223" s="14">
        <f t="shared" ref="H223" si="317">SUM(H224:H227)</f>
        <v>2481.1999999999998</v>
      </c>
      <c r="I223" s="14">
        <f t="shared" ref="I223:J223" si="318">SUM(I224:I227)</f>
        <v>2481.1999999999998</v>
      </c>
      <c r="J223" s="14">
        <f t="shared" si="318"/>
        <v>2481.1999999999998</v>
      </c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</row>
    <row r="224" spans="1:24" x14ac:dyDescent="0.3">
      <c r="A224" s="40"/>
      <c r="B224" s="37"/>
      <c r="C224" s="13" t="s">
        <v>2</v>
      </c>
      <c r="D224" s="15">
        <f>D254</f>
        <v>1531.7</v>
      </c>
      <c r="E224" s="15">
        <f t="shared" ref="E224:I224" si="319">E254</f>
        <v>1703.4</v>
      </c>
      <c r="F224" s="15">
        <f t="shared" si="319"/>
        <v>1881.9</v>
      </c>
      <c r="G224" s="15">
        <f t="shared" si="319"/>
        <v>2162.1999999999998</v>
      </c>
      <c r="H224" s="15">
        <f t="shared" si="319"/>
        <v>2481.1999999999998</v>
      </c>
      <c r="I224" s="15">
        <f t="shared" si="319"/>
        <v>2481.1999999999998</v>
      </c>
      <c r="J224" s="15">
        <f t="shared" ref="J224" si="320">J254</f>
        <v>2481.1999999999998</v>
      </c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</row>
    <row r="225" spans="1:24" x14ac:dyDescent="0.3">
      <c r="A225" s="40"/>
      <c r="B225" s="37"/>
      <c r="C225" s="13" t="s">
        <v>3</v>
      </c>
      <c r="D225" s="15">
        <f t="shared" ref="D225:I225" si="321">D255</f>
        <v>0</v>
      </c>
      <c r="E225" s="15">
        <f t="shared" si="321"/>
        <v>0</v>
      </c>
      <c r="F225" s="15">
        <f t="shared" si="321"/>
        <v>0</v>
      </c>
      <c r="G225" s="15">
        <f t="shared" si="321"/>
        <v>0</v>
      </c>
      <c r="H225" s="15">
        <f t="shared" si="321"/>
        <v>0</v>
      </c>
      <c r="I225" s="15">
        <f t="shared" si="321"/>
        <v>0</v>
      </c>
      <c r="J225" s="15">
        <f t="shared" ref="J225" si="322">J255</f>
        <v>0</v>
      </c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</row>
    <row r="226" spans="1:24" x14ac:dyDescent="0.3">
      <c r="A226" s="40"/>
      <c r="B226" s="37"/>
      <c r="C226" s="13" t="s">
        <v>4</v>
      </c>
      <c r="D226" s="15">
        <f t="shared" ref="D226:I226" si="323">D256</f>
        <v>0</v>
      </c>
      <c r="E226" s="15">
        <f t="shared" si="323"/>
        <v>0</v>
      </c>
      <c r="F226" s="15">
        <f t="shared" si="323"/>
        <v>0</v>
      </c>
      <c r="G226" s="15">
        <f t="shared" si="323"/>
        <v>0</v>
      </c>
      <c r="H226" s="15">
        <f t="shared" si="323"/>
        <v>0</v>
      </c>
      <c r="I226" s="15">
        <f t="shared" si="323"/>
        <v>0</v>
      </c>
      <c r="J226" s="15">
        <f t="shared" ref="J226" si="324">J256</f>
        <v>0</v>
      </c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</row>
    <row r="227" spans="1:24" x14ac:dyDescent="0.3">
      <c r="A227" s="40"/>
      <c r="B227" s="37"/>
      <c r="C227" s="13" t="s">
        <v>5</v>
      </c>
      <c r="D227" s="15">
        <f t="shared" ref="D227:I227" si="325">D257</f>
        <v>0</v>
      </c>
      <c r="E227" s="15">
        <f t="shared" si="325"/>
        <v>0</v>
      </c>
      <c r="F227" s="15">
        <f t="shared" si="325"/>
        <v>0</v>
      </c>
      <c r="G227" s="15">
        <f t="shared" si="325"/>
        <v>0</v>
      </c>
      <c r="H227" s="15">
        <f t="shared" si="325"/>
        <v>0</v>
      </c>
      <c r="I227" s="15">
        <f t="shared" si="325"/>
        <v>0</v>
      </c>
      <c r="J227" s="15">
        <f t="shared" ref="J227" si="326">J257</f>
        <v>0</v>
      </c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</row>
    <row r="228" spans="1:24" ht="15.75" customHeight="1" x14ac:dyDescent="0.3">
      <c r="A228" s="40"/>
      <c r="B228" s="37" t="s">
        <v>17</v>
      </c>
      <c r="C228" s="13" t="s">
        <v>0</v>
      </c>
      <c r="D228" s="14">
        <f>SUM(D229:D232)</f>
        <v>298.89999999999998</v>
      </c>
      <c r="E228" s="14">
        <f>SUM(E229:E232)</f>
        <v>340.7</v>
      </c>
      <c r="F228" s="14">
        <f>SUM(F229:F232)</f>
        <v>518.1</v>
      </c>
      <c r="G228" s="14">
        <f>SUM(G229:G232)</f>
        <v>589.70000000000005</v>
      </c>
      <c r="H228" s="14">
        <f t="shared" ref="H228" si="327">SUM(H229:H232)</f>
        <v>597.70000000000005</v>
      </c>
      <c r="I228" s="14">
        <f t="shared" ref="I228:J228" si="328">SUM(I229:I232)</f>
        <v>676.7</v>
      </c>
      <c r="J228" s="14">
        <f t="shared" si="328"/>
        <v>676.7</v>
      </c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</row>
    <row r="229" spans="1:24" ht="15.75" customHeight="1" x14ac:dyDescent="0.3">
      <c r="A229" s="40"/>
      <c r="B229" s="37"/>
      <c r="C229" s="13" t="s">
        <v>2</v>
      </c>
      <c r="D229" s="15">
        <f>D259</f>
        <v>298.89999999999998</v>
      </c>
      <c r="E229" s="15">
        <f t="shared" ref="E229:I229" si="329">E259</f>
        <v>340.7</v>
      </c>
      <c r="F229" s="15">
        <f t="shared" si="329"/>
        <v>518.1</v>
      </c>
      <c r="G229" s="15">
        <f t="shared" si="329"/>
        <v>589.70000000000005</v>
      </c>
      <c r="H229" s="15">
        <f t="shared" si="329"/>
        <v>597.70000000000005</v>
      </c>
      <c r="I229" s="15">
        <f t="shared" si="329"/>
        <v>676.7</v>
      </c>
      <c r="J229" s="15">
        <f t="shared" ref="J229" si="330">J259</f>
        <v>676.7</v>
      </c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</row>
    <row r="230" spans="1:24" x14ac:dyDescent="0.3">
      <c r="A230" s="40"/>
      <c r="B230" s="37"/>
      <c r="C230" s="13" t="s">
        <v>3</v>
      </c>
      <c r="D230" s="15">
        <f t="shared" ref="D230:I230" si="331">D260</f>
        <v>0</v>
      </c>
      <c r="E230" s="15">
        <f t="shared" si="331"/>
        <v>0</v>
      </c>
      <c r="F230" s="15">
        <f t="shared" si="331"/>
        <v>0</v>
      </c>
      <c r="G230" s="15">
        <f t="shared" si="331"/>
        <v>0</v>
      </c>
      <c r="H230" s="15">
        <f t="shared" si="331"/>
        <v>0</v>
      </c>
      <c r="I230" s="15">
        <f t="shared" si="331"/>
        <v>0</v>
      </c>
      <c r="J230" s="15">
        <f t="shared" ref="J230" si="332">J260</f>
        <v>0</v>
      </c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</row>
    <row r="231" spans="1:24" x14ac:dyDescent="0.3">
      <c r="A231" s="40"/>
      <c r="B231" s="37"/>
      <c r="C231" s="13" t="s">
        <v>4</v>
      </c>
      <c r="D231" s="15">
        <f t="shared" ref="D231:I231" si="333">D261</f>
        <v>0</v>
      </c>
      <c r="E231" s="15">
        <f t="shared" si="333"/>
        <v>0</v>
      </c>
      <c r="F231" s="15">
        <f t="shared" si="333"/>
        <v>0</v>
      </c>
      <c r="G231" s="15">
        <f t="shared" si="333"/>
        <v>0</v>
      </c>
      <c r="H231" s="15">
        <f t="shared" si="333"/>
        <v>0</v>
      </c>
      <c r="I231" s="15">
        <f t="shared" si="333"/>
        <v>0</v>
      </c>
      <c r="J231" s="15">
        <f t="shared" ref="J231" si="334">J261</f>
        <v>0</v>
      </c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</row>
    <row r="232" spans="1:24" x14ac:dyDescent="0.3">
      <c r="A232" s="40"/>
      <c r="B232" s="37"/>
      <c r="C232" s="13" t="s">
        <v>5</v>
      </c>
      <c r="D232" s="15">
        <f t="shared" ref="D232:I232" si="335">D262</f>
        <v>0</v>
      </c>
      <c r="E232" s="15">
        <f t="shared" si="335"/>
        <v>0</v>
      </c>
      <c r="F232" s="15">
        <f t="shared" si="335"/>
        <v>0</v>
      </c>
      <c r="G232" s="15">
        <f t="shared" si="335"/>
        <v>0</v>
      </c>
      <c r="H232" s="15">
        <f t="shared" si="335"/>
        <v>0</v>
      </c>
      <c r="I232" s="15">
        <f t="shared" si="335"/>
        <v>0</v>
      </c>
      <c r="J232" s="15">
        <f t="shared" ref="J232" si="336">J262</f>
        <v>0</v>
      </c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</row>
    <row r="233" spans="1:24" ht="15.75" customHeight="1" x14ac:dyDescent="0.3">
      <c r="A233" s="40" t="s">
        <v>29</v>
      </c>
      <c r="B233" s="37" t="s">
        <v>6</v>
      </c>
      <c r="C233" s="13" t="s">
        <v>0</v>
      </c>
      <c r="D233" s="14">
        <f>SUM(D234:D237)</f>
        <v>88931.5</v>
      </c>
      <c r="E233" s="14">
        <f t="shared" ref="E233" si="337">SUM(E234:E237)</f>
        <v>112943.2</v>
      </c>
      <c r="F233" s="14">
        <f t="shared" ref="F233:I233" si="338">SUM(F234:F237)</f>
        <v>126783.59999999999</v>
      </c>
      <c r="G233" s="14">
        <f>SUM(G234:G237)</f>
        <v>126979.4</v>
      </c>
      <c r="H233" s="14">
        <f t="shared" si="338"/>
        <v>125707</v>
      </c>
      <c r="I233" s="14">
        <f t="shared" si="338"/>
        <v>96758.999999999985</v>
      </c>
      <c r="J233" s="14">
        <f t="shared" ref="J233" si="339">SUM(J234:J237)</f>
        <v>95243.9</v>
      </c>
      <c r="K233" s="24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</row>
    <row r="234" spans="1:24" ht="21" customHeight="1" x14ac:dyDescent="0.3">
      <c r="A234" s="40"/>
      <c r="B234" s="37"/>
      <c r="C234" s="13" t="s">
        <v>2</v>
      </c>
      <c r="D234" s="14">
        <v>60796.9</v>
      </c>
      <c r="E234" s="14">
        <v>86432.8</v>
      </c>
      <c r="F234" s="14">
        <v>100209.2</v>
      </c>
      <c r="G234" s="14">
        <v>120119.9</v>
      </c>
      <c r="H234" s="14">
        <v>119106.5</v>
      </c>
      <c r="I234" s="14">
        <v>90099.4</v>
      </c>
      <c r="J234" s="14">
        <v>88642.3</v>
      </c>
      <c r="K234" s="25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</row>
    <row r="235" spans="1:24" x14ac:dyDescent="0.3">
      <c r="A235" s="40"/>
      <c r="B235" s="37"/>
      <c r="C235" s="13" t="s">
        <v>3</v>
      </c>
      <c r="D235" s="14">
        <v>27758.799999999999</v>
      </c>
      <c r="E235" s="14">
        <v>26439.200000000001</v>
      </c>
      <c r="F235" s="14">
        <v>26563.5</v>
      </c>
      <c r="G235" s="14">
        <v>6858.7</v>
      </c>
      <c r="H235" s="14">
        <v>6595.2</v>
      </c>
      <c r="I235" s="14">
        <v>6595.2</v>
      </c>
      <c r="J235" s="14">
        <v>6595.2</v>
      </c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</row>
    <row r="236" spans="1:24" x14ac:dyDescent="0.3">
      <c r="A236" s="40"/>
      <c r="B236" s="37"/>
      <c r="C236" s="13" t="s">
        <v>4</v>
      </c>
      <c r="D236" s="14">
        <v>375.8</v>
      </c>
      <c r="E236" s="14">
        <v>71.2</v>
      </c>
      <c r="F236" s="14">
        <v>10.9</v>
      </c>
      <c r="G236" s="14">
        <v>0.8</v>
      </c>
      <c r="H236" s="14">
        <v>5.3</v>
      </c>
      <c r="I236" s="14">
        <v>64.400000000000006</v>
      </c>
      <c r="J236" s="14">
        <v>6.4</v>
      </c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</row>
    <row r="237" spans="1:24" x14ac:dyDescent="0.3">
      <c r="A237" s="40"/>
      <c r="B237" s="37"/>
      <c r="C237" s="13" t="s">
        <v>5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</row>
    <row r="238" spans="1:24" ht="15.75" customHeight="1" x14ac:dyDescent="0.3">
      <c r="A238" s="40" t="s">
        <v>54</v>
      </c>
      <c r="B238" s="37" t="s">
        <v>6</v>
      </c>
      <c r="C238" s="13" t="s">
        <v>0</v>
      </c>
      <c r="D238" s="14">
        <f>SUM(D239:D242)</f>
        <v>0</v>
      </c>
      <c r="E238" s="14">
        <f t="shared" ref="E238:F238" si="340">SUM(E239:E242)</f>
        <v>0</v>
      </c>
      <c r="F238" s="14">
        <f t="shared" si="340"/>
        <v>0</v>
      </c>
      <c r="G238" s="14">
        <f>SUM(G239:G242)</f>
        <v>132</v>
      </c>
      <c r="H238" s="14">
        <f t="shared" ref="H238" si="341">SUM(H239:H242)</f>
        <v>0</v>
      </c>
      <c r="I238" s="14">
        <f t="shared" ref="I238:J238" si="342">SUM(I239:I242)</f>
        <v>0</v>
      </c>
      <c r="J238" s="14">
        <f t="shared" si="342"/>
        <v>0</v>
      </c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</row>
    <row r="239" spans="1:24" x14ac:dyDescent="0.3">
      <c r="A239" s="40"/>
      <c r="B239" s="37"/>
      <c r="C239" s="13" t="s">
        <v>2</v>
      </c>
      <c r="D239" s="14">
        <v>0</v>
      </c>
      <c r="E239" s="14">
        <v>0</v>
      </c>
      <c r="F239" s="14">
        <v>0</v>
      </c>
      <c r="G239" s="14">
        <v>132</v>
      </c>
      <c r="H239" s="14">
        <v>0</v>
      </c>
      <c r="I239" s="14">
        <v>0</v>
      </c>
      <c r="J239" s="14">
        <v>0</v>
      </c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</row>
    <row r="240" spans="1:24" x14ac:dyDescent="0.3">
      <c r="A240" s="40"/>
      <c r="B240" s="37"/>
      <c r="C240" s="13" t="s">
        <v>3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</row>
    <row r="241" spans="1:24" x14ac:dyDescent="0.3">
      <c r="A241" s="40"/>
      <c r="B241" s="37"/>
      <c r="C241" s="13" t="s">
        <v>4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</row>
    <row r="242" spans="1:24" x14ac:dyDescent="0.3">
      <c r="A242" s="40"/>
      <c r="B242" s="37"/>
      <c r="C242" s="13" t="s">
        <v>5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</row>
    <row r="243" spans="1:24" s="5" customFormat="1" ht="15.75" customHeight="1" x14ac:dyDescent="0.3">
      <c r="A243" s="40" t="s">
        <v>30</v>
      </c>
      <c r="B243" s="37" t="s">
        <v>6</v>
      </c>
      <c r="C243" s="13" t="s">
        <v>0</v>
      </c>
      <c r="D243" s="14">
        <f>SUM(D244:D247)</f>
        <v>5361.9</v>
      </c>
      <c r="E243" s="14">
        <f t="shared" ref="E243" si="343">SUM(E244:E247)</f>
        <v>6407.8</v>
      </c>
      <c r="F243" s="14">
        <f t="shared" ref="F243:I243" si="344">SUM(F244:F247)</f>
        <v>7222.9</v>
      </c>
      <c r="G243" s="14">
        <f t="shared" si="344"/>
        <v>7846.3</v>
      </c>
      <c r="H243" s="14">
        <f t="shared" si="344"/>
        <v>7352.7</v>
      </c>
      <c r="I243" s="14">
        <f t="shared" si="344"/>
        <v>8773.6</v>
      </c>
      <c r="J243" s="14">
        <f t="shared" ref="J243" si="345">SUM(J244:J247)</f>
        <v>8773.6</v>
      </c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</row>
    <row r="244" spans="1:24" s="5" customFormat="1" x14ac:dyDescent="0.3">
      <c r="A244" s="40"/>
      <c r="B244" s="37"/>
      <c r="C244" s="13" t="s">
        <v>2</v>
      </c>
      <c r="D244" s="15">
        <v>5361.9</v>
      </c>
      <c r="E244" s="15">
        <v>6407.8</v>
      </c>
      <c r="F244" s="15">
        <v>7222.9</v>
      </c>
      <c r="G244" s="15">
        <v>7846.3</v>
      </c>
      <c r="H244" s="15">
        <v>7352.7</v>
      </c>
      <c r="I244" s="15">
        <v>8773.6</v>
      </c>
      <c r="J244" s="15">
        <v>8773.6</v>
      </c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</row>
    <row r="245" spans="1:24" s="5" customFormat="1" x14ac:dyDescent="0.3">
      <c r="A245" s="40"/>
      <c r="B245" s="37"/>
      <c r="C245" s="13" t="s">
        <v>3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</row>
    <row r="246" spans="1:24" s="5" customFormat="1" x14ac:dyDescent="0.3">
      <c r="A246" s="40"/>
      <c r="B246" s="37"/>
      <c r="C246" s="13" t="s">
        <v>4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</row>
    <row r="247" spans="1:24" s="5" customFormat="1" x14ac:dyDescent="0.3">
      <c r="A247" s="40"/>
      <c r="B247" s="37"/>
      <c r="C247" s="13" t="s">
        <v>5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</row>
    <row r="248" spans="1:24" s="5" customFormat="1" x14ac:dyDescent="0.3">
      <c r="A248" s="40"/>
      <c r="B248" s="37" t="s">
        <v>15</v>
      </c>
      <c r="C248" s="13" t="s">
        <v>0</v>
      </c>
      <c r="D248" s="14">
        <f>SUM(D249:D252)</f>
        <v>747.2</v>
      </c>
      <c r="E248" s="14">
        <f t="shared" ref="E248:I248" si="346">SUM(E249:E252)</f>
        <v>861.8</v>
      </c>
      <c r="F248" s="14">
        <f t="shared" si="346"/>
        <v>953.6</v>
      </c>
      <c r="G248" s="14">
        <f t="shared" si="346"/>
        <v>1359.5</v>
      </c>
      <c r="H248" s="14">
        <f t="shared" si="346"/>
        <v>1532.9</v>
      </c>
      <c r="I248" s="14">
        <f t="shared" si="346"/>
        <v>1578.9</v>
      </c>
      <c r="J248" s="14">
        <f t="shared" ref="J248" si="347">SUM(J249:J252)</f>
        <v>1578.9</v>
      </c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</row>
    <row r="249" spans="1:24" s="5" customFormat="1" x14ac:dyDescent="0.3">
      <c r="A249" s="40"/>
      <c r="B249" s="37"/>
      <c r="C249" s="13" t="s">
        <v>2</v>
      </c>
      <c r="D249" s="15">
        <v>747.2</v>
      </c>
      <c r="E249" s="15">
        <v>861.8</v>
      </c>
      <c r="F249" s="15">
        <v>953.6</v>
      </c>
      <c r="G249" s="15">
        <v>1359.5</v>
      </c>
      <c r="H249" s="15">
        <v>1532.9</v>
      </c>
      <c r="I249" s="15">
        <v>1578.9</v>
      </c>
      <c r="J249" s="15">
        <v>1578.9</v>
      </c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</row>
    <row r="250" spans="1:24" s="5" customFormat="1" x14ac:dyDescent="0.3">
      <c r="A250" s="40"/>
      <c r="B250" s="37"/>
      <c r="C250" s="13" t="s">
        <v>3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</row>
    <row r="251" spans="1:24" s="5" customFormat="1" x14ac:dyDescent="0.3">
      <c r="A251" s="40"/>
      <c r="B251" s="37"/>
      <c r="C251" s="13" t="s">
        <v>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</row>
    <row r="252" spans="1:24" s="5" customFormat="1" x14ac:dyDescent="0.3">
      <c r="A252" s="40"/>
      <c r="B252" s="37"/>
      <c r="C252" s="13" t="s">
        <v>5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</row>
    <row r="253" spans="1:24" s="5" customFormat="1" x14ac:dyDescent="0.3">
      <c r="A253" s="40"/>
      <c r="B253" s="37" t="s">
        <v>16</v>
      </c>
      <c r="C253" s="13" t="s">
        <v>0</v>
      </c>
      <c r="D253" s="14">
        <f>SUM(D254:D257)</f>
        <v>1531.7</v>
      </c>
      <c r="E253" s="14">
        <f>SUM(E254:E257)</f>
        <v>1703.4</v>
      </c>
      <c r="F253" s="14">
        <f>SUM(F254:F257)</f>
        <v>1881.9</v>
      </c>
      <c r="G253" s="14">
        <f>SUM(G254:G257)</f>
        <v>2162.1999999999998</v>
      </c>
      <c r="H253" s="14">
        <f t="shared" ref="H253" si="348">SUM(H254:H257)</f>
        <v>2481.1999999999998</v>
      </c>
      <c r="I253" s="14">
        <f t="shared" ref="I253:J253" si="349">SUM(I254:I257)</f>
        <v>2481.1999999999998</v>
      </c>
      <c r="J253" s="14">
        <f t="shared" si="349"/>
        <v>2481.1999999999998</v>
      </c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</row>
    <row r="254" spans="1:24" s="5" customFormat="1" x14ac:dyDescent="0.3">
      <c r="A254" s="40"/>
      <c r="B254" s="37"/>
      <c r="C254" s="13" t="s">
        <v>2</v>
      </c>
      <c r="D254" s="15">
        <v>1531.7</v>
      </c>
      <c r="E254" s="15">
        <v>1703.4</v>
      </c>
      <c r="F254" s="15">
        <v>1881.9</v>
      </c>
      <c r="G254" s="15">
        <v>2162.1999999999998</v>
      </c>
      <c r="H254" s="15">
        <v>2481.1999999999998</v>
      </c>
      <c r="I254" s="15">
        <v>2481.1999999999998</v>
      </c>
      <c r="J254" s="15">
        <v>2481.1999999999998</v>
      </c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</row>
    <row r="255" spans="1:24" s="5" customFormat="1" x14ac:dyDescent="0.3">
      <c r="A255" s="40"/>
      <c r="B255" s="37"/>
      <c r="C255" s="13" t="s">
        <v>3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</row>
    <row r="256" spans="1:24" s="5" customFormat="1" x14ac:dyDescent="0.3">
      <c r="A256" s="40"/>
      <c r="B256" s="37"/>
      <c r="C256" s="13" t="s">
        <v>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</row>
    <row r="257" spans="1:24" s="5" customFormat="1" x14ac:dyDescent="0.3">
      <c r="A257" s="40"/>
      <c r="B257" s="37"/>
      <c r="C257" s="13" t="s">
        <v>5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</row>
    <row r="258" spans="1:24" s="5" customFormat="1" x14ac:dyDescent="0.3">
      <c r="A258" s="40"/>
      <c r="B258" s="37" t="s">
        <v>17</v>
      </c>
      <c r="C258" s="13" t="s">
        <v>0</v>
      </c>
      <c r="D258" s="14">
        <f>SUM(D259:D262)</f>
        <v>298.89999999999998</v>
      </c>
      <c r="E258" s="14">
        <f>SUM(E259:E262)</f>
        <v>340.7</v>
      </c>
      <c r="F258" s="14">
        <f>SUM(F259:F262)</f>
        <v>518.1</v>
      </c>
      <c r="G258" s="14">
        <f>SUM(G259:G262)</f>
        <v>589.70000000000005</v>
      </c>
      <c r="H258" s="14">
        <f t="shared" ref="H258" si="350">SUM(H259:H262)</f>
        <v>597.70000000000005</v>
      </c>
      <c r="I258" s="14">
        <f t="shared" ref="I258:J258" si="351">SUM(I259:I262)</f>
        <v>676.7</v>
      </c>
      <c r="J258" s="14">
        <f t="shared" si="351"/>
        <v>676.7</v>
      </c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</row>
    <row r="259" spans="1:24" s="5" customFormat="1" x14ac:dyDescent="0.3">
      <c r="A259" s="40"/>
      <c r="B259" s="37"/>
      <c r="C259" s="13" t="s">
        <v>2</v>
      </c>
      <c r="D259" s="15">
        <v>298.89999999999998</v>
      </c>
      <c r="E259" s="15">
        <v>340.7</v>
      </c>
      <c r="F259" s="15">
        <v>518.1</v>
      </c>
      <c r="G259" s="15">
        <v>589.70000000000005</v>
      </c>
      <c r="H259" s="15">
        <v>597.70000000000005</v>
      </c>
      <c r="I259" s="15">
        <v>676.7</v>
      </c>
      <c r="J259" s="15">
        <v>676.7</v>
      </c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</row>
    <row r="260" spans="1:24" s="5" customFormat="1" x14ac:dyDescent="0.3">
      <c r="A260" s="40"/>
      <c r="B260" s="37"/>
      <c r="C260" s="13" t="s">
        <v>3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</row>
    <row r="261" spans="1:24" s="5" customFormat="1" x14ac:dyDescent="0.3">
      <c r="A261" s="40"/>
      <c r="B261" s="37"/>
      <c r="C261" s="13" t="s">
        <v>4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</row>
    <row r="262" spans="1:24" s="5" customFormat="1" x14ac:dyDescent="0.3">
      <c r="A262" s="40"/>
      <c r="B262" s="37"/>
      <c r="C262" s="13" t="s">
        <v>5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</row>
    <row r="263" spans="1:24" s="17" customFormat="1" ht="15.75" customHeight="1" x14ac:dyDescent="0.3">
      <c r="A263" s="37" t="s">
        <v>28</v>
      </c>
      <c r="B263" s="37" t="s">
        <v>6</v>
      </c>
      <c r="C263" s="13" t="s">
        <v>0</v>
      </c>
      <c r="D263" s="14">
        <f>SUM(D264:D267)</f>
        <v>54.5</v>
      </c>
      <c r="E263" s="14">
        <f>SUM(E264:E267)</f>
        <v>53</v>
      </c>
      <c r="F263" s="14">
        <f>SUM(F264:F267)</f>
        <v>155.4</v>
      </c>
      <c r="G263" s="14">
        <f>SUM(G264:G267)</f>
        <v>71.5</v>
      </c>
      <c r="H263" s="14">
        <f t="shared" ref="H263" si="352">SUM(H264:H267)</f>
        <v>82.5</v>
      </c>
      <c r="I263" s="14">
        <f t="shared" ref="I263:J263" si="353">SUM(I264:I267)</f>
        <v>0</v>
      </c>
      <c r="J263" s="14">
        <f t="shared" si="353"/>
        <v>0</v>
      </c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</row>
    <row r="264" spans="1:24" s="17" customFormat="1" x14ac:dyDescent="0.3">
      <c r="A264" s="37"/>
      <c r="B264" s="37"/>
      <c r="C264" s="13" t="s">
        <v>2</v>
      </c>
      <c r="D264" s="14">
        <v>54.5</v>
      </c>
      <c r="E264" s="14">
        <v>33</v>
      </c>
      <c r="F264" s="14">
        <v>155.4</v>
      </c>
      <c r="G264" s="14">
        <v>33.5</v>
      </c>
      <c r="H264" s="14">
        <v>82.5</v>
      </c>
      <c r="I264" s="14">
        <v>0</v>
      </c>
      <c r="J264" s="14">
        <v>0</v>
      </c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</row>
    <row r="265" spans="1:24" s="17" customFormat="1" x14ac:dyDescent="0.3">
      <c r="A265" s="37"/>
      <c r="B265" s="37"/>
      <c r="C265" s="13" t="s">
        <v>3</v>
      </c>
      <c r="D265" s="14">
        <v>0</v>
      </c>
      <c r="E265" s="14">
        <v>20</v>
      </c>
      <c r="F265" s="14">
        <v>0</v>
      </c>
      <c r="G265" s="14">
        <v>38</v>
      </c>
      <c r="H265" s="14">
        <v>0</v>
      </c>
      <c r="I265" s="14">
        <v>0</v>
      </c>
      <c r="J265" s="14">
        <v>0</v>
      </c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</row>
    <row r="266" spans="1:24" s="17" customFormat="1" x14ac:dyDescent="0.3">
      <c r="A266" s="37"/>
      <c r="B266" s="37"/>
      <c r="C266" s="13" t="s">
        <v>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</row>
    <row r="267" spans="1:24" s="17" customFormat="1" x14ac:dyDescent="0.3">
      <c r="A267" s="37"/>
      <c r="B267" s="37"/>
      <c r="C267" s="13" t="s">
        <v>5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</row>
    <row r="268" spans="1:24" s="2" customFormat="1" x14ac:dyDescent="0.3">
      <c r="A268" s="40" t="s">
        <v>43</v>
      </c>
      <c r="B268" s="37" t="s">
        <v>75</v>
      </c>
      <c r="C268" s="13" t="s">
        <v>0</v>
      </c>
      <c r="D268" s="14">
        <f>SUM(D269:D272)</f>
        <v>0</v>
      </c>
      <c r="E268" s="14">
        <f>SUM(E269:E272)</f>
        <v>0</v>
      </c>
      <c r="F268" s="14">
        <f>SUM(F269:F272)</f>
        <v>0</v>
      </c>
      <c r="G268" s="14">
        <f>SUM(G269:G272)</f>
        <v>440</v>
      </c>
      <c r="H268" s="14">
        <f t="shared" ref="H268" si="354">SUM(H269:H272)</f>
        <v>182</v>
      </c>
      <c r="I268" s="14">
        <f t="shared" ref="I268:J268" si="355">SUM(I269:I272)</f>
        <v>400</v>
      </c>
      <c r="J268" s="14">
        <f t="shared" si="355"/>
        <v>420</v>
      </c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</row>
    <row r="269" spans="1:24" s="2" customFormat="1" x14ac:dyDescent="0.3">
      <c r="A269" s="40"/>
      <c r="B269" s="37"/>
      <c r="C269" s="13" t="s">
        <v>2</v>
      </c>
      <c r="D269" s="14">
        <v>0</v>
      </c>
      <c r="E269" s="14">
        <v>0</v>
      </c>
      <c r="F269" s="14">
        <v>0</v>
      </c>
      <c r="G269" s="14">
        <v>440</v>
      </c>
      <c r="H269" s="14">
        <v>182</v>
      </c>
      <c r="I269" s="14">
        <v>400</v>
      </c>
      <c r="J269" s="14">
        <v>420</v>
      </c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</row>
    <row r="270" spans="1:24" s="2" customFormat="1" x14ac:dyDescent="0.3">
      <c r="A270" s="40"/>
      <c r="B270" s="37"/>
      <c r="C270" s="13" t="s">
        <v>3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</row>
    <row r="271" spans="1:24" s="2" customFormat="1" x14ac:dyDescent="0.3">
      <c r="A271" s="40"/>
      <c r="B271" s="37"/>
      <c r="C271" s="13" t="s">
        <v>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</row>
    <row r="272" spans="1:24" s="2" customFormat="1" x14ac:dyDescent="0.3">
      <c r="A272" s="40"/>
      <c r="B272" s="37"/>
      <c r="C272" s="13" t="s">
        <v>5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</row>
    <row r="273" spans="1:24" s="2" customFormat="1" x14ac:dyDescent="0.3">
      <c r="A273" s="40" t="s">
        <v>44</v>
      </c>
      <c r="B273" s="37" t="s">
        <v>6</v>
      </c>
      <c r="C273" s="13" t="s">
        <v>0</v>
      </c>
      <c r="D273" s="14">
        <f>SUM(D274:D277)</f>
        <v>0</v>
      </c>
      <c r="E273" s="14">
        <f>SUM(E274:E277)</f>
        <v>0</v>
      </c>
      <c r="F273" s="14">
        <f>SUM(F274:F277)</f>
        <v>0</v>
      </c>
      <c r="G273" s="14">
        <f>SUM(G274:G277)</f>
        <v>150</v>
      </c>
      <c r="H273" s="14">
        <f t="shared" ref="H273" si="356">SUM(H274:H277)</f>
        <v>0</v>
      </c>
      <c r="I273" s="14">
        <f t="shared" ref="I273:J273" si="357">SUM(I274:I277)</f>
        <v>0</v>
      </c>
      <c r="J273" s="14">
        <f t="shared" si="357"/>
        <v>0</v>
      </c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</row>
    <row r="274" spans="1:24" s="2" customFormat="1" x14ac:dyDescent="0.3">
      <c r="A274" s="40"/>
      <c r="B274" s="37"/>
      <c r="C274" s="13" t="s">
        <v>2</v>
      </c>
      <c r="D274" s="14">
        <v>0</v>
      </c>
      <c r="E274" s="14">
        <v>0</v>
      </c>
      <c r="F274" s="14">
        <v>0</v>
      </c>
      <c r="G274" s="14">
        <v>150</v>
      </c>
      <c r="H274" s="14">
        <v>0</v>
      </c>
      <c r="I274" s="14">
        <v>0</v>
      </c>
      <c r="J274" s="14">
        <v>0</v>
      </c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</row>
    <row r="275" spans="1:24" s="2" customFormat="1" x14ac:dyDescent="0.3">
      <c r="A275" s="40"/>
      <c r="B275" s="37"/>
      <c r="C275" s="13" t="s">
        <v>3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</row>
    <row r="276" spans="1:24" s="2" customFormat="1" x14ac:dyDescent="0.3">
      <c r="A276" s="40"/>
      <c r="B276" s="37"/>
      <c r="C276" s="13" t="s">
        <v>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</row>
    <row r="277" spans="1:24" s="2" customFormat="1" x14ac:dyDescent="0.3">
      <c r="A277" s="40"/>
      <c r="B277" s="37"/>
      <c r="C277" s="13" t="s">
        <v>5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</row>
    <row r="278" spans="1:24" s="2" customFormat="1" ht="15.75" customHeight="1" x14ac:dyDescent="0.3">
      <c r="A278" s="40" t="s">
        <v>45</v>
      </c>
      <c r="B278" s="37" t="s">
        <v>6</v>
      </c>
      <c r="C278" s="13" t="s">
        <v>0</v>
      </c>
      <c r="D278" s="14">
        <f>SUM(D279:D282)</f>
        <v>0</v>
      </c>
      <c r="E278" s="14">
        <f>SUM(E279:E282)</f>
        <v>0</v>
      </c>
      <c r="F278" s="14">
        <f>SUM(F279:F282)</f>
        <v>0</v>
      </c>
      <c r="G278" s="14">
        <f>SUM(G279:G282)</f>
        <v>170.5</v>
      </c>
      <c r="H278" s="14">
        <f t="shared" ref="H278" si="358">SUM(H279:H282)</f>
        <v>300</v>
      </c>
      <c r="I278" s="14">
        <f t="shared" ref="I278:J278" si="359">SUM(I279:I282)</f>
        <v>300</v>
      </c>
      <c r="J278" s="14">
        <f t="shared" si="359"/>
        <v>300</v>
      </c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</row>
    <row r="279" spans="1:24" s="2" customFormat="1" x14ac:dyDescent="0.3">
      <c r="A279" s="40"/>
      <c r="B279" s="37"/>
      <c r="C279" s="13" t="s">
        <v>2</v>
      </c>
      <c r="D279" s="14">
        <v>0</v>
      </c>
      <c r="E279" s="14">
        <v>0</v>
      </c>
      <c r="F279" s="14">
        <v>0</v>
      </c>
      <c r="G279" s="14">
        <v>170.5</v>
      </c>
      <c r="H279" s="14">
        <v>300</v>
      </c>
      <c r="I279" s="14">
        <v>300</v>
      </c>
      <c r="J279" s="14">
        <v>300</v>
      </c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</row>
    <row r="280" spans="1:24" s="2" customFormat="1" x14ac:dyDescent="0.3">
      <c r="A280" s="40"/>
      <c r="B280" s="37"/>
      <c r="C280" s="13" t="s">
        <v>3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</row>
    <row r="281" spans="1:24" s="2" customFormat="1" x14ac:dyDescent="0.3">
      <c r="A281" s="40"/>
      <c r="B281" s="37"/>
      <c r="C281" s="13" t="s">
        <v>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</row>
    <row r="282" spans="1:24" s="2" customFormat="1" x14ac:dyDescent="0.3">
      <c r="A282" s="40"/>
      <c r="B282" s="37"/>
      <c r="C282" s="13" t="s">
        <v>5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</row>
    <row r="283" spans="1:24" s="2" customFormat="1" ht="15.75" customHeight="1" x14ac:dyDescent="0.3">
      <c r="A283" s="40" t="s">
        <v>71</v>
      </c>
      <c r="B283" s="37" t="s">
        <v>6</v>
      </c>
      <c r="C283" s="13" t="s">
        <v>0</v>
      </c>
      <c r="D283" s="14">
        <f>SUM(D284:D287)</f>
        <v>0</v>
      </c>
      <c r="E283" s="14">
        <f>SUM(E284:E287)</f>
        <v>0</v>
      </c>
      <c r="F283" s="14">
        <f>SUM(F284:F287)</f>
        <v>0</v>
      </c>
      <c r="G283" s="14">
        <f>SUM(G284:G287)</f>
        <v>0</v>
      </c>
      <c r="H283" s="14">
        <f t="shared" ref="H283:J283" si="360">SUM(H284:H287)</f>
        <v>200</v>
      </c>
      <c r="I283" s="14">
        <f t="shared" si="360"/>
        <v>0</v>
      </c>
      <c r="J283" s="14">
        <f t="shared" si="360"/>
        <v>0</v>
      </c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</row>
    <row r="284" spans="1:24" s="2" customFormat="1" x14ac:dyDescent="0.3">
      <c r="A284" s="40"/>
      <c r="B284" s="37"/>
      <c r="C284" s="13" t="s">
        <v>2</v>
      </c>
      <c r="D284" s="14">
        <v>0</v>
      </c>
      <c r="E284" s="14">
        <v>0</v>
      </c>
      <c r="F284" s="14">
        <v>0</v>
      </c>
      <c r="G284" s="14">
        <v>0</v>
      </c>
      <c r="H284" s="14">
        <v>200</v>
      </c>
      <c r="I284" s="14">
        <v>0</v>
      </c>
      <c r="J284" s="14">
        <v>0</v>
      </c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</row>
    <row r="285" spans="1:24" s="2" customFormat="1" x14ac:dyDescent="0.3">
      <c r="A285" s="40"/>
      <c r="B285" s="37"/>
      <c r="C285" s="13" t="s">
        <v>3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</row>
    <row r="286" spans="1:24" s="2" customFormat="1" x14ac:dyDescent="0.3">
      <c r="A286" s="40"/>
      <c r="B286" s="37"/>
      <c r="C286" s="13" t="s">
        <v>4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</row>
    <row r="287" spans="1:24" s="2" customFormat="1" ht="64.5" customHeight="1" x14ac:dyDescent="0.3">
      <c r="A287" s="40"/>
      <c r="B287" s="37"/>
      <c r="C287" s="13" t="s">
        <v>5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</row>
    <row r="288" spans="1:24" s="2" customFormat="1" ht="15.75" customHeight="1" x14ac:dyDescent="0.3">
      <c r="A288" s="40" t="s">
        <v>73</v>
      </c>
      <c r="B288" s="37" t="s">
        <v>6</v>
      </c>
      <c r="C288" s="13" t="s">
        <v>0</v>
      </c>
      <c r="D288" s="14">
        <f>SUM(D289:D292)</f>
        <v>0</v>
      </c>
      <c r="E288" s="14">
        <f>SUM(E289:E292)</f>
        <v>0</v>
      </c>
      <c r="F288" s="14">
        <f>SUM(F289:F292)</f>
        <v>0</v>
      </c>
      <c r="G288" s="14">
        <f t="shared" ref="G288:J288" si="361">SUM(G289:G292)</f>
        <v>0</v>
      </c>
      <c r="H288" s="14">
        <f t="shared" si="361"/>
        <v>0</v>
      </c>
      <c r="I288" s="14">
        <f t="shared" si="361"/>
        <v>0</v>
      </c>
      <c r="J288" s="14">
        <f t="shared" si="361"/>
        <v>0</v>
      </c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</row>
    <row r="289" spans="1:24" s="2" customFormat="1" x14ac:dyDescent="0.3">
      <c r="A289" s="40"/>
      <c r="B289" s="37"/>
      <c r="C289" s="13" t="s">
        <v>2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</row>
    <row r="290" spans="1:24" s="2" customFormat="1" x14ac:dyDescent="0.3">
      <c r="A290" s="40"/>
      <c r="B290" s="37"/>
      <c r="C290" s="13" t="s">
        <v>3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</row>
    <row r="291" spans="1:24" s="2" customFormat="1" x14ac:dyDescent="0.3">
      <c r="A291" s="40"/>
      <c r="B291" s="37"/>
      <c r="C291" s="13" t="s">
        <v>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</row>
    <row r="292" spans="1:24" s="2" customFormat="1" x14ac:dyDescent="0.3">
      <c r="A292" s="40"/>
      <c r="B292" s="37"/>
      <c r="C292" s="13" t="s">
        <v>5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</row>
    <row r="293" spans="1:24" s="18" customFormat="1" x14ac:dyDescent="0.3">
      <c r="A293" s="37" t="s">
        <v>68</v>
      </c>
      <c r="B293" s="37" t="s">
        <v>1</v>
      </c>
      <c r="C293" s="13" t="s">
        <v>0</v>
      </c>
      <c r="D293" s="14">
        <f>SUM(D294:D297)</f>
        <v>2076.6</v>
      </c>
      <c r="E293" s="14">
        <f t="shared" ref="E293:J293" si="362">SUM(E294:E297)</f>
        <v>2197.6999999999998</v>
      </c>
      <c r="F293" s="14">
        <f t="shared" si="362"/>
        <v>2366.6</v>
      </c>
      <c r="G293" s="14">
        <f t="shared" si="362"/>
        <v>2122.8000000000002</v>
      </c>
      <c r="H293" s="14">
        <f t="shared" si="362"/>
        <v>2672.8</v>
      </c>
      <c r="I293" s="14">
        <f t="shared" si="362"/>
        <v>1605.5</v>
      </c>
      <c r="J293" s="14">
        <f t="shared" si="362"/>
        <v>1532.4</v>
      </c>
      <c r="K293" s="23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</row>
    <row r="294" spans="1:24" s="18" customFormat="1" x14ac:dyDescent="0.3">
      <c r="A294" s="37"/>
      <c r="B294" s="37"/>
      <c r="C294" s="13" t="s">
        <v>2</v>
      </c>
      <c r="D294" s="14">
        <f>D299</f>
        <v>2076.6</v>
      </c>
      <c r="E294" s="14">
        <f t="shared" ref="E294:I294" si="363">E299</f>
        <v>2197.6999999999998</v>
      </c>
      <c r="F294" s="14">
        <f t="shared" si="363"/>
        <v>2366.6</v>
      </c>
      <c r="G294" s="14">
        <f t="shared" si="363"/>
        <v>2122.8000000000002</v>
      </c>
      <c r="H294" s="14">
        <f t="shared" si="363"/>
        <v>2672.8</v>
      </c>
      <c r="I294" s="14">
        <f t="shared" si="363"/>
        <v>1605.5</v>
      </c>
      <c r="J294" s="14">
        <f t="shared" ref="J294" si="364">J299</f>
        <v>1532.4</v>
      </c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</row>
    <row r="295" spans="1:24" s="18" customFormat="1" x14ac:dyDescent="0.3">
      <c r="A295" s="37"/>
      <c r="B295" s="37"/>
      <c r="C295" s="13" t="s">
        <v>3</v>
      </c>
      <c r="D295" s="14">
        <f t="shared" ref="D295:I295" si="365">D300</f>
        <v>0</v>
      </c>
      <c r="E295" s="14">
        <f t="shared" si="365"/>
        <v>0</v>
      </c>
      <c r="F295" s="14">
        <f t="shared" si="365"/>
        <v>0</v>
      </c>
      <c r="G295" s="14">
        <f t="shared" si="365"/>
        <v>0</v>
      </c>
      <c r="H295" s="14">
        <f t="shared" si="365"/>
        <v>0</v>
      </c>
      <c r="I295" s="14">
        <f t="shared" si="365"/>
        <v>0</v>
      </c>
      <c r="J295" s="14">
        <f t="shared" ref="J295" si="366">J300</f>
        <v>0</v>
      </c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</row>
    <row r="296" spans="1:24" s="18" customFormat="1" x14ac:dyDescent="0.3">
      <c r="A296" s="37"/>
      <c r="B296" s="37"/>
      <c r="C296" s="13" t="s">
        <v>4</v>
      </c>
      <c r="D296" s="14">
        <f t="shared" ref="D296:I296" si="367">D301</f>
        <v>0</v>
      </c>
      <c r="E296" s="14">
        <f t="shared" si="367"/>
        <v>0</v>
      </c>
      <c r="F296" s="14">
        <f t="shared" si="367"/>
        <v>0</v>
      </c>
      <c r="G296" s="14">
        <f t="shared" si="367"/>
        <v>0</v>
      </c>
      <c r="H296" s="14">
        <f t="shared" si="367"/>
        <v>0</v>
      </c>
      <c r="I296" s="14">
        <f t="shared" si="367"/>
        <v>0</v>
      </c>
      <c r="J296" s="14">
        <f t="shared" ref="J296" si="368">J301</f>
        <v>0</v>
      </c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</row>
    <row r="297" spans="1:24" s="18" customFormat="1" x14ac:dyDescent="0.3">
      <c r="A297" s="37"/>
      <c r="B297" s="37"/>
      <c r="C297" s="13" t="s">
        <v>5</v>
      </c>
      <c r="D297" s="14">
        <f t="shared" ref="D297:I297" si="369">D302</f>
        <v>0</v>
      </c>
      <c r="E297" s="14">
        <f t="shared" si="369"/>
        <v>0</v>
      </c>
      <c r="F297" s="14">
        <f t="shared" si="369"/>
        <v>0</v>
      </c>
      <c r="G297" s="14">
        <f t="shared" si="369"/>
        <v>0</v>
      </c>
      <c r="H297" s="14">
        <f t="shared" si="369"/>
        <v>0</v>
      </c>
      <c r="I297" s="14">
        <f t="shared" si="369"/>
        <v>0</v>
      </c>
      <c r="J297" s="14">
        <f t="shared" ref="J297" si="370">J302</f>
        <v>0</v>
      </c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</row>
    <row r="298" spans="1:24" s="18" customFormat="1" ht="15.75" customHeight="1" x14ac:dyDescent="0.3">
      <c r="A298" s="37"/>
      <c r="B298" s="37" t="s">
        <v>6</v>
      </c>
      <c r="C298" s="13" t="s">
        <v>0</v>
      </c>
      <c r="D298" s="14">
        <f>SUM(D299:D302)</f>
        <v>2076.6</v>
      </c>
      <c r="E298" s="14">
        <f t="shared" ref="E298:J298" si="371">SUM(E299:E302)</f>
        <v>2197.6999999999998</v>
      </c>
      <c r="F298" s="14">
        <f t="shared" si="371"/>
        <v>2366.6</v>
      </c>
      <c r="G298" s="14">
        <f t="shared" si="371"/>
        <v>2122.8000000000002</v>
      </c>
      <c r="H298" s="14">
        <f t="shared" si="371"/>
        <v>2672.8</v>
      </c>
      <c r="I298" s="14">
        <f t="shared" si="371"/>
        <v>1605.5</v>
      </c>
      <c r="J298" s="14">
        <f t="shared" si="371"/>
        <v>1532.4</v>
      </c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</row>
    <row r="299" spans="1:24" s="18" customFormat="1" x14ac:dyDescent="0.3">
      <c r="A299" s="37"/>
      <c r="B299" s="37"/>
      <c r="C299" s="13" t="s">
        <v>2</v>
      </c>
      <c r="D299" s="14">
        <f>D304+D309</f>
        <v>2076.6</v>
      </c>
      <c r="E299" s="14">
        <f t="shared" ref="E299:I299" si="372">E304+E309</f>
        <v>2197.6999999999998</v>
      </c>
      <c r="F299" s="14">
        <f t="shared" si="372"/>
        <v>2366.6</v>
      </c>
      <c r="G299" s="14">
        <f t="shared" si="372"/>
        <v>2122.8000000000002</v>
      </c>
      <c r="H299" s="14">
        <f t="shared" si="372"/>
        <v>2672.8</v>
      </c>
      <c r="I299" s="14">
        <f t="shared" si="372"/>
        <v>1605.5</v>
      </c>
      <c r="J299" s="14">
        <f t="shared" ref="J299" si="373">J304+J309</f>
        <v>1532.4</v>
      </c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</row>
    <row r="300" spans="1:24" s="18" customFormat="1" x14ac:dyDescent="0.3">
      <c r="A300" s="37"/>
      <c r="B300" s="37"/>
      <c r="C300" s="13" t="s">
        <v>3</v>
      </c>
      <c r="D300" s="14">
        <f t="shared" ref="D300:I300" si="374">D305+D310</f>
        <v>0</v>
      </c>
      <c r="E300" s="14">
        <f t="shared" si="374"/>
        <v>0</v>
      </c>
      <c r="F300" s="14">
        <f t="shared" si="374"/>
        <v>0</v>
      </c>
      <c r="G300" s="14">
        <f t="shared" si="374"/>
        <v>0</v>
      </c>
      <c r="H300" s="14">
        <f t="shared" si="374"/>
        <v>0</v>
      </c>
      <c r="I300" s="14">
        <f t="shared" si="374"/>
        <v>0</v>
      </c>
      <c r="J300" s="14">
        <f t="shared" ref="J300" si="375">J305+J310</f>
        <v>0</v>
      </c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</row>
    <row r="301" spans="1:24" s="18" customFormat="1" x14ac:dyDescent="0.3">
      <c r="A301" s="37"/>
      <c r="B301" s="37"/>
      <c r="C301" s="13" t="s">
        <v>4</v>
      </c>
      <c r="D301" s="14">
        <f t="shared" ref="D301:I301" si="376">D306+D311</f>
        <v>0</v>
      </c>
      <c r="E301" s="14">
        <f t="shared" si="376"/>
        <v>0</v>
      </c>
      <c r="F301" s="14">
        <f t="shared" si="376"/>
        <v>0</v>
      </c>
      <c r="G301" s="14">
        <f t="shared" si="376"/>
        <v>0</v>
      </c>
      <c r="H301" s="14">
        <f t="shared" si="376"/>
        <v>0</v>
      </c>
      <c r="I301" s="14">
        <f t="shared" si="376"/>
        <v>0</v>
      </c>
      <c r="J301" s="14">
        <f t="shared" ref="J301" si="377">J306+J311</f>
        <v>0</v>
      </c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</row>
    <row r="302" spans="1:24" s="18" customFormat="1" x14ac:dyDescent="0.3">
      <c r="A302" s="37"/>
      <c r="B302" s="37"/>
      <c r="C302" s="13" t="s">
        <v>5</v>
      </c>
      <c r="D302" s="14">
        <f t="shared" ref="D302:I302" si="378">D307+D312</f>
        <v>0</v>
      </c>
      <c r="E302" s="14">
        <f t="shared" si="378"/>
        <v>0</v>
      </c>
      <c r="F302" s="14">
        <f t="shared" si="378"/>
        <v>0</v>
      </c>
      <c r="G302" s="14">
        <f t="shared" si="378"/>
        <v>0</v>
      </c>
      <c r="H302" s="14">
        <f t="shared" si="378"/>
        <v>0</v>
      </c>
      <c r="I302" s="14">
        <f t="shared" si="378"/>
        <v>0</v>
      </c>
      <c r="J302" s="14">
        <f t="shared" ref="J302" si="379">J307+J312</f>
        <v>0</v>
      </c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</row>
    <row r="303" spans="1:24" s="18" customFormat="1" x14ac:dyDescent="0.3">
      <c r="A303" s="37" t="s">
        <v>27</v>
      </c>
      <c r="B303" s="37" t="s">
        <v>6</v>
      </c>
      <c r="C303" s="13" t="s">
        <v>0</v>
      </c>
      <c r="D303" s="14">
        <f>SUM(D304:D307)</f>
        <v>776.6</v>
      </c>
      <c r="E303" s="14">
        <f t="shared" ref="E303:J303" si="380">SUM(E304:E307)</f>
        <v>697.7</v>
      </c>
      <c r="F303" s="14">
        <f t="shared" si="380"/>
        <v>766.6</v>
      </c>
      <c r="G303" s="14">
        <f t="shared" si="380"/>
        <v>722.8</v>
      </c>
      <c r="H303" s="14">
        <f t="shared" si="380"/>
        <v>1154.3</v>
      </c>
      <c r="I303" s="14">
        <f t="shared" si="380"/>
        <v>205.5</v>
      </c>
      <c r="J303" s="14">
        <f t="shared" si="380"/>
        <v>132.4</v>
      </c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</row>
    <row r="304" spans="1:24" s="18" customFormat="1" x14ac:dyDescent="0.3">
      <c r="A304" s="37"/>
      <c r="B304" s="37"/>
      <c r="C304" s="13" t="s">
        <v>2</v>
      </c>
      <c r="D304" s="14">
        <v>776.6</v>
      </c>
      <c r="E304" s="14">
        <v>697.7</v>
      </c>
      <c r="F304" s="14">
        <v>766.6</v>
      </c>
      <c r="G304" s="14">
        <v>722.8</v>
      </c>
      <c r="H304" s="14">
        <v>1154.3</v>
      </c>
      <c r="I304" s="14">
        <v>205.5</v>
      </c>
      <c r="J304" s="14">
        <v>132.4</v>
      </c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</row>
    <row r="305" spans="1:24" s="18" customFormat="1" x14ac:dyDescent="0.3">
      <c r="A305" s="37"/>
      <c r="B305" s="37"/>
      <c r="C305" s="13" t="s">
        <v>3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</row>
    <row r="306" spans="1:24" s="18" customFormat="1" x14ac:dyDescent="0.3">
      <c r="A306" s="37"/>
      <c r="B306" s="37"/>
      <c r="C306" s="13" t="s">
        <v>4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</row>
    <row r="307" spans="1:24" s="18" customFormat="1" ht="21.75" customHeight="1" x14ac:dyDescent="0.3">
      <c r="A307" s="37"/>
      <c r="B307" s="37"/>
      <c r="C307" s="13" t="s">
        <v>5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</row>
    <row r="308" spans="1:24" s="18" customFormat="1" x14ac:dyDescent="0.3">
      <c r="A308" s="37" t="s">
        <v>72</v>
      </c>
      <c r="B308" s="37" t="s">
        <v>6</v>
      </c>
      <c r="C308" s="13" t="s">
        <v>0</v>
      </c>
      <c r="D308" s="14">
        <f>SUM(D309:D312)</f>
        <v>1300</v>
      </c>
      <c r="E308" s="14">
        <f t="shared" ref="E308:J308" si="381">SUM(E309:E312)</f>
        <v>1500</v>
      </c>
      <c r="F308" s="14">
        <f t="shared" si="381"/>
        <v>1600</v>
      </c>
      <c r="G308" s="14">
        <f t="shared" si="381"/>
        <v>1400</v>
      </c>
      <c r="H308" s="14">
        <f t="shared" si="381"/>
        <v>1518.5</v>
      </c>
      <c r="I308" s="14">
        <f t="shared" si="381"/>
        <v>1400</v>
      </c>
      <c r="J308" s="14">
        <f t="shared" si="381"/>
        <v>1400</v>
      </c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</row>
    <row r="309" spans="1:24" s="18" customFormat="1" x14ac:dyDescent="0.3">
      <c r="A309" s="37"/>
      <c r="B309" s="37"/>
      <c r="C309" s="13" t="s">
        <v>2</v>
      </c>
      <c r="D309" s="14">
        <v>1300</v>
      </c>
      <c r="E309" s="14">
        <v>1500</v>
      </c>
      <c r="F309" s="14">
        <v>1600</v>
      </c>
      <c r="G309" s="14">
        <v>1400</v>
      </c>
      <c r="H309" s="14">
        <v>1518.5</v>
      </c>
      <c r="I309" s="14">
        <v>1400</v>
      </c>
      <c r="J309" s="14">
        <v>1400</v>
      </c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</row>
    <row r="310" spans="1:24" s="18" customFormat="1" x14ac:dyDescent="0.3">
      <c r="A310" s="37"/>
      <c r="B310" s="37"/>
      <c r="C310" s="13" t="s">
        <v>3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</row>
    <row r="311" spans="1:24" s="18" customFormat="1" x14ac:dyDescent="0.3">
      <c r="A311" s="37"/>
      <c r="B311" s="37"/>
      <c r="C311" s="13" t="s">
        <v>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</row>
    <row r="312" spans="1:24" s="18" customFormat="1" ht="161.25" customHeight="1" x14ac:dyDescent="0.3">
      <c r="A312" s="37"/>
      <c r="B312" s="37"/>
      <c r="C312" s="13" t="s">
        <v>5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</row>
    <row r="313" spans="1:24" s="18" customFormat="1" ht="21" customHeight="1" x14ac:dyDescent="0.3">
      <c r="A313" s="37" t="s">
        <v>69</v>
      </c>
      <c r="B313" s="37" t="s">
        <v>1</v>
      </c>
      <c r="C313" s="13" t="s">
        <v>0</v>
      </c>
      <c r="D313" s="14">
        <f>SUM(D314:D317)</f>
        <v>0</v>
      </c>
      <c r="E313" s="14">
        <f t="shared" ref="E313:J313" si="382">SUM(E314:E317)</f>
        <v>0</v>
      </c>
      <c r="F313" s="14">
        <f t="shared" si="382"/>
        <v>0</v>
      </c>
      <c r="G313" s="14">
        <f t="shared" si="382"/>
        <v>240</v>
      </c>
      <c r="H313" s="14">
        <f t="shared" si="382"/>
        <v>0</v>
      </c>
      <c r="I313" s="14">
        <f t="shared" si="382"/>
        <v>240</v>
      </c>
      <c r="J313" s="14">
        <f t="shared" si="382"/>
        <v>240</v>
      </c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</row>
    <row r="314" spans="1:24" s="18" customFormat="1" x14ac:dyDescent="0.3">
      <c r="A314" s="37"/>
      <c r="B314" s="37"/>
      <c r="C314" s="13" t="s">
        <v>2</v>
      </c>
      <c r="D314" s="14">
        <f>D319</f>
        <v>0</v>
      </c>
      <c r="E314" s="14">
        <f t="shared" ref="E314:F314" si="383">E319</f>
        <v>0</v>
      </c>
      <c r="F314" s="14">
        <f t="shared" si="383"/>
        <v>0</v>
      </c>
      <c r="G314" s="14">
        <f>G319</f>
        <v>240</v>
      </c>
      <c r="H314" s="14">
        <f>H319</f>
        <v>0</v>
      </c>
      <c r="I314" s="14">
        <f t="shared" ref="I314:J314" si="384">I319</f>
        <v>240</v>
      </c>
      <c r="J314" s="14">
        <f t="shared" si="384"/>
        <v>240</v>
      </c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</row>
    <row r="315" spans="1:24" s="18" customFormat="1" x14ac:dyDescent="0.3">
      <c r="A315" s="37"/>
      <c r="B315" s="37"/>
      <c r="C315" s="13" t="s">
        <v>3</v>
      </c>
      <c r="D315" s="14">
        <f t="shared" ref="D315:I315" si="385">D320</f>
        <v>0</v>
      </c>
      <c r="E315" s="14">
        <f t="shared" si="385"/>
        <v>0</v>
      </c>
      <c r="F315" s="14">
        <f t="shared" si="385"/>
        <v>0</v>
      </c>
      <c r="G315" s="14">
        <f t="shared" si="385"/>
        <v>0</v>
      </c>
      <c r="H315" s="14">
        <f t="shared" si="385"/>
        <v>0</v>
      </c>
      <c r="I315" s="14">
        <f t="shared" si="385"/>
        <v>0</v>
      </c>
      <c r="J315" s="14">
        <f t="shared" ref="J315" si="386">J320</f>
        <v>0</v>
      </c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</row>
    <row r="316" spans="1:24" s="18" customFormat="1" x14ac:dyDescent="0.3">
      <c r="A316" s="37"/>
      <c r="B316" s="37"/>
      <c r="C316" s="13" t="s">
        <v>4</v>
      </c>
      <c r="D316" s="14">
        <f t="shared" ref="D316:I316" si="387">D321</f>
        <v>0</v>
      </c>
      <c r="E316" s="14">
        <f t="shared" si="387"/>
        <v>0</v>
      </c>
      <c r="F316" s="14">
        <f t="shared" si="387"/>
        <v>0</v>
      </c>
      <c r="G316" s="14">
        <f t="shared" si="387"/>
        <v>0</v>
      </c>
      <c r="H316" s="14">
        <f t="shared" si="387"/>
        <v>0</v>
      </c>
      <c r="I316" s="14">
        <f t="shared" si="387"/>
        <v>0</v>
      </c>
      <c r="J316" s="14">
        <f t="shared" ref="J316" si="388">J321</f>
        <v>0</v>
      </c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</row>
    <row r="317" spans="1:24" s="18" customFormat="1" x14ac:dyDescent="0.3">
      <c r="A317" s="37"/>
      <c r="B317" s="37"/>
      <c r="C317" s="13" t="s">
        <v>5</v>
      </c>
      <c r="D317" s="14">
        <f t="shared" ref="D317:I317" si="389">D322</f>
        <v>0</v>
      </c>
      <c r="E317" s="14">
        <f t="shared" si="389"/>
        <v>0</v>
      </c>
      <c r="F317" s="14">
        <f t="shared" si="389"/>
        <v>0</v>
      </c>
      <c r="G317" s="14">
        <f t="shared" si="389"/>
        <v>0</v>
      </c>
      <c r="H317" s="14">
        <f t="shared" si="389"/>
        <v>0</v>
      </c>
      <c r="I317" s="14">
        <f t="shared" si="389"/>
        <v>0</v>
      </c>
      <c r="J317" s="14">
        <f t="shared" ref="J317" si="390">J322</f>
        <v>0</v>
      </c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</row>
    <row r="318" spans="1:24" s="18" customFormat="1" ht="15.75" customHeight="1" x14ac:dyDescent="0.3">
      <c r="A318" s="37"/>
      <c r="B318" s="37" t="s">
        <v>6</v>
      </c>
      <c r="C318" s="13" t="s">
        <v>0</v>
      </c>
      <c r="D318" s="14">
        <f>SUM(D319:D322)</f>
        <v>0</v>
      </c>
      <c r="E318" s="14">
        <f t="shared" ref="E318:J318" si="391">SUM(E319:E322)</f>
        <v>0</v>
      </c>
      <c r="F318" s="14">
        <f t="shared" si="391"/>
        <v>0</v>
      </c>
      <c r="G318" s="14">
        <f t="shared" si="391"/>
        <v>240</v>
      </c>
      <c r="H318" s="14">
        <f t="shared" si="391"/>
        <v>0</v>
      </c>
      <c r="I318" s="14">
        <f t="shared" si="391"/>
        <v>240</v>
      </c>
      <c r="J318" s="14">
        <f t="shared" si="391"/>
        <v>240</v>
      </c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</row>
    <row r="319" spans="1:24" s="18" customFormat="1" x14ac:dyDescent="0.3">
      <c r="A319" s="37"/>
      <c r="B319" s="37"/>
      <c r="C319" s="13" t="s">
        <v>2</v>
      </c>
      <c r="D319" s="14">
        <f>D324</f>
        <v>0</v>
      </c>
      <c r="E319" s="14">
        <f t="shared" ref="E319:F319" si="392">E324</f>
        <v>0</v>
      </c>
      <c r="F319" s="14">
        <f t="shared" si="392"/>
        <v>0</v>
      </c>
      <c r="G319" s="14">
        <f>G324</f>
        <v>240</v>
      </c>
      <c r="H319" s="14">
        <f t="shared" ref="H319" si="393">H324</f>
        <v>0</v>
      </c>
      <c r="I319" s="14">
        <f t="shared" ref="I319:J319" si="394">I324</f>
        <v>240</v>
      </c>
      <c r="J319" s="14">
        <f t="shared" si="394"/>
        <v>240</v>
      </c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</row>
    <row r="320" spans="1:24" s="18" customFormat="1" x14ac:dyDescent="0.3">
      <c r="A320" s="37"/>
      <c r="B320" s="37"/>
      <c r="C320" s="13" t="s">
        <v>3</v>
      </c>
      <c r="D320" s="14">
        <f t="shared" ref="D320:I320" si="395">D325</f>
        <v>0</v>
      </c>
      <c r="E320" s="14">
        <f t="shared" si="395"/>
        <v>0</v>
      </c>
      <c r="F320" s="14">
        <f t="shared" si="395"/>
        <v>0</v>
      </c>
      <c r="G320" s="14">
        <f t="shared" si="395"/>
        <v>0</v>
      </c>
      <c r="H320" s="14">
        <f t="shared" si="395"/>
        <v>0</v>
      </c>
      <c r="I320" s="14">
        <f t="shared" si="395"/>
        <v>0</v>
      </c>
      <c r="J320" s="14">
        <f t="shared" ref="J320" si="396">J325</f>
        <v>0</v>
      </c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</row>
    <row r="321" spans="1:24" s="18" customFormat="1" x14ac:dyDescent="0.3">
      <c r="A321" s="37"/>
      <c r="B321" s="37"/>
      <c r="C321" s="13" t="s">
        <v>4</v>
      </c>
      <c r="D321" s="14">
        <f t="shared" ref="D321:I321" si="397">D326</f>
        <v>0</v>
      </c>
      <c r="E321" s="14">
        <f t="shared" si="397"/>
        <v>0</v>
      </c>
      <c r="F321" s="14">
        <f t="shared" si="397"/>
        <v>0</v>
      </c>
      <c r="G321" s="14">
        <f t="shared" si="397"/>
        <v>0</v>
      </c>
      <c r="H321" s="14">
        <f t="shared" si="397"/>
        <v>0</v>
      </c>
      <c r="I321" s="14">
        <f t="shared" si="397"/>
        <v>0</v>
      </c>
      <c r="J321" s="14">
        <f t="shared" ref="J321" si="398">J326</f>
        <v>0</v>
      </c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</row>
    <row r="322" spans="1:24" s="18" customFormat="1" x14ac:dyDescent="0.3">
      <c r="A322" s="37"/>
      <c r="B322" s="37"/>
      <c r="C322" s="13" t="s">
        <v>5</v>
      </c>
      <c r="D322" s="14">
        <f t="shared" ref="D322:I322" si="399">D327</f>
        <v>0</v>
      </c>
      <c r="E322" s="14">
        <f t="shared" si="399"/>
        <v>0</v>
      </c>
      <c r="F322" s="14">
        <f t="shared" si="399"/>
        <v>0</v>
      </c>
      <c r="G322" s="14">
        <f t="shared" si="399"/>
        <v>0</v>
      </c>
      <c r="H322" s="14">
        <f t="shared" si="399"/>
        <v>0</v>
      </c>
      <c r="I322" s="14">
        <f t="shared" si="399"/>
        <v>0</v>
      </c>
      <c r="J322" s="14">
        <f t="shared" ref="J322" si="400">J327</f>
        <v>0</v>
      </c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</row>
    <row r="323" spans="1:24" s="18" customFormat="1" ht="15.75" customHeight="1" x14ac:dyDescent="0.3">
      <c r="A323" s="37" t="s">
        <v>49</v>
      </c>
      <c r="B323" s="37" t="s">
        <v>6</v>
      </c>
      <c r="C323" s="13" t="s">
        <v>0</v>
      </c>
      <c r="D323" s="14">
        <f>SUM(D324:D327)</f>
        <v>0</v>
      </c>
      <c r="E323" s="14">
        <f t="shared" ref="E323:J323" si="401">SUM(E324:E327)</f>
        <v>0</v>
      </c>
      <c r="F323" s="14">
        <f t="shared" si="401"/>
        <v>0</v>
      </c>
      <c r="G323" s="14">
        <f t="shared" si="401"/>
        <v>240</v>
      </c>
      <c r="H323" s="14">
        <f t="shared" si="401"/>
        <v>0</v>
      </c>
      <c r="I323" s="14">
        <f t="shared" si="401"/>
        <v>240</v>
      </c>
      <c r="J323" s="14">
        <f t="shared" si="401"/>
        <v>240</v>
      </c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</row>
    <row r="324" spans="1:24" s="18" customFormat="1" x14ac:dyDescent="0.3">
      <c r="A324" s="37"/>
      <c r="B324" s="37"/>
      <c r="C324" s="13" t="s">
        <v>2</v>
      </c>
      <c r="D324" s="14">
        <v>0</v>
      </c>
      <c r="E324" s="14">
        <v>0</v>
      </c>
      <c r="F324" s="14">
        <v>0</v>
      </c>
      <c r="G324" s="14">
        <v>240</v>
      </c>
      <c r="H324" s="14">
        <v>0</v>
      </c>
      <c r="I324" s="14">
        <v>240</v>
      </c>
      <c r="J324" s="14">
        <v>240</v>
      </c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</row>
    <row r="325" spans="1:24" s="18" customFormat="1" x14ac:dyDescent="0.3">
      <c r="A325" s="37"/>
      <c r="B325" s="37"/>
      <c r="C325" s="13" t="s">
        <v>3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</row>
    <row r="326" spans="1:24" s="18" customFormat="1" x14ac:dyDescent="0.3">
      <c r="A326" s="37"/>
      <c r="B326" s="37"/>
      <c r="C326" s="13" t="s">
        <v>4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</row>
    <row r="327" spans="1:24" s="18" customFormat="1" ht="25.2" customHeight="1" x14ac:dyDescent="0.3">
      <c r="A327" s="37"/>
      <c r="B327" s="37"/>
      <c r="C327" s="13" t="s">
        <v>5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</row>
    <row r="328" spans="1:24" s="18" customFormat="1" x14ac:dyDescent="0.3">
      <c r="A328" s="37" t="s">
        <v>70</v>
      </c>
      <c r="B328" s="37" t="s">
        <v>1</v>
      </c>
      <c r="C328" s="13" t="s">
        <v>0</v>
      </c>
      <c r="D328" s="14">
        <f>SUM(D329:D332)</f>
        <v>0</v>
      </c>
      <c r="E328" s="14">
        <f t="shared" ref="E328:J328" si="402">SUM(E329:E332)</f>
        <v>0</v>
      </c>
      <c r="F328" s="14">
        <f t="shared" si="402"/>
        <v>0</v>
      </c>
      <c r="G328" s="14">
        <f t="shared" si="402"/>
        <v>40</v>
      </c>
      <c r="H328" s="14">
        <f t="shared" si="402"/>
        <v>40</v>
      </c>
      <c r="I328" s="14">
        <f t="shared" si="402"/>
        <v>40</v>
      </c>
      <c r="J328" s="14">
        <f t="shared" si="402"/>
        <v>40</v>
      </c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</row>
    <row r="329" spans="1:24" s="18" customFormat="1" x14ac:dyDescent="0.3">
      <c r="A329" s="37"/>
      <c r="B329" s="37"/>
      <c r="C329" s="13" t="s">
        <v>2</v>
      </c>
      <c r="D329" s="14">
        <f>D334</f>
        <v>0</v>
      </c>
      <c r="E329" s="14">
        <f t="shared" ref="E329:H329" si="403">E334</f>
        <v>0</v>
      </c>
      <c r="F329" s="14">
        <f t="shared" si="403"/>
        <v>0</v>
      </c>
      <c r="G329" s="14">
        <f t="shared" si="403"/>
        <v>40</v>
      </c>
      <c r="H329" s="14">
        <f t="shared" si="403"/>
        <v>40</v>
      </c>
      <c r="I329" s="14">
        <f t="shared" ref="I329:J329" si="404">I334</f>
        <v>40</v>
      </c>
      <c r="J329" s="14">
        <f t="shared" si="404"/>
        <v>40</v>
      </c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</row>
    <row r="330" spans="1:24" s="18" customFormat="1" x14ac:dyDescent="0.3">
      <c r="A330" s="37"/>
      <c r="B330" s="37"/>
      <c r="C330" s="13" t="s">
        <v>3</v>
      </c>
      <c r="D330" s="14">
        <f t="shared" ref="D330:H330" si="405">D335</f>
        <v>0</v>
      </c>
      <c r="E330" s="14">
        <f t="shared" si="405"/>
        <v>0</v>
      </c>
      <c r="F330" s="14">
        <f t="shared" si="405"/>
        <v>0</v>
      </c>
      <c r="G330" s="14">
        <f t="shared" si="405"/>
        <v>0</v>
      </c>
      <c r="H330" s="14">
        <f t="shared" si="405"/>
        <v>0</v>
      </c>
      <c r="I330" s="14">
        <f t="shared" ref="I330:J330" si="406">I335</f>
        <v>0</v>
      </c>
      <c r="J330" s="14">
        <f t="shared" si="406"/>
        <v>0</v>
      </c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</row>
    <row r="331" spans="1:24" s="18" customFormat="1" x14ac:dyDescent="0.3">
      <c r="A331" s="37"/>
      <c r="B331" s="37"/>
      <c r="C331" s="13" t="s">
        <v>4</v>
      </c>
      <c r="D331" s="14">
        <f t="shared" ref="D331:H331" si="407">D336</f>
        <v>0</v>
      </c>
      <c r="E331" s="14">
        <f t="shared" si="407"/>
        <v>0</v>
      </c>
      <c r="F331" s="14">
        <f t="shared" si="407"/>
        <v>0</v>
      </c>
      <c r="G331" s="14">
        <f t="shared" si="407"/>
        <v>0</v>
      </c>
      <c r="H331" s="14">
        <f t="shared" si="407"/>
        <v>0</v>
      </c>
      <c r="I331" s="14">
        <f t="shared" ref="I331:J331" si="408">I336</f>
        <v>0</v>
      </c>
      <c r="J331" s="14">
        <f t="shared" si="408"/>
        <v>0</v>
      </c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</row>
    <row r="332" spans="1:24" s="18" customFormat="1" x14ac:dyDescent="0.3">
      <c r="A332" s="37"/>
      <c r="B332" s="37"/>
      <c r="C332" s="13" t="s">
        <v>5</v>
      </c>
      <c r="D332" s="14">
        <f t="shared" ref="D332:H332" si="409">D337</f>
        <v>0</v>
      </c>
      <c r="E332" s="14">
        <f t="shared" si="409"/>
        <v>0</v>
      </c>
      <c r="F332" s="14">
        <f t="shared" si="409"/>
        <v>0</v>
      </c>
      <c r="G332" s="14">
        <f t="shared" si="409"/>
        <v>0</v>
      </c>
      <c r="H332" s="14">
        <f t="shared" si="409"/>
        <v>0</v>
      </c>
      <c r="I332" s="14">
        <f t="shared" ref="I332:J332" si="410">I337</f>
        <v>0</v>
      </c>
      <c r="J332" s="14">
        <f t="shared" si="410"/>
        <v>0</v>
      </c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</row>
    <row r="333" spans="1:24" s="18" customFormat="1" ht="15.75" customHeight="1" x14ac:dyDescent="0.3">
      <c r="A333" s="37"/>
      <c r="B333" s="37" t="s">
        <v>6</v>
      </c>
      <c r="C333" s="13" t="s">
        <v>0</v>
      </c>
      <c r="D333" s="14">
        <f>SUM(D334:D337)</f>
        <v>0</v>
      </c>
      <c r="E333" s="14">
        <f t="shared" ref="E333:J333" si="411">SUM(E334:E337)</f>
        <v>0</v>
      </c>
      <c r="F333" s="14">
        <f t="shared" si="411"/>
        <v>0</v>
      </c>
      <c r="G333" s="14">
        <f t="shared" si="411"/>
        <v>40</v>
      </c>
      <c r="H333" s="14">
        <f t="shared" si="411"/>
        <v>40</v>
      </c>
      <c r="I333" s="14">
        <f t="shared" si="411"/>
        <v>40</v>
      </c>
      <c r="J333" s="14">
        <f t="shared" si="411"/>
        <v>40</v>
      </c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</row>
    <row r="334" spans="1:24" s="18" customFormat="1" x14ac:dyDescent="0.3">
      <c r="A334" s="37"/>
      <c r="B334" s="37"/>
      <c r="C334" s="13" t="s">
        <v>2</v>
      </c>
      <c r="D334" s="14">
        <f>D339</f>
        <v>0</v>
      </c>
      <c r="E334" s="14">
        <f t="shared" ref="E334:H334" si="412">E339</f>
        <v>0</v>
      </c>
      <c r="F334" s="14">
        <f t="shared" si="412"/>
        <v>0</v>
      </c>
      <c r="G334" s="14">
        <f t="shared" si="412"/>
        <v>40</v>
      </c>
      <c r="H334" s="14">
        <f t="shared" si="412"/>
        <v>40</v>
      </c>
      <c r="I334" s="14">
        <f t="shared" ref="I334:J334" si="413">I339</f>
        <v>40</v>
      </c>
      <c r="J334" s="14">
        <f t="shared" si="413"/>
        <v>40</v>
      </c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</row>
    <row r="335" spans="1:24" s="18" customFormat="1" x14ac:dyDescent="0.3">
      <c r="A335" s="37"/>
      <c r="B335" s="37"/>
      <c r="C335" s="13" t="s">
        <v>3</v>
      </c>
      <c r="D335" s="14">
        <f t="shared" ref="D335:H335" si="414">D340</f>
        <v>0</v>
      </c>
      <c r="E335" s="14">
        <f t="shared" si="414"/>
        <v>0</v>
      </c>
      <c r="F335" s="14">
        <f t="shared" si="414"/>
        <v>0</v>
      </c>
      <c r="G335" s="14">
        <f t="shared" si="414"/>
        <v>0</v>
      </c>
      <c r="H335" s="14">
        <f t="shared" si="414"/>
        <v>0</v>
      </c>
      <c r="I335" s="14">
        <f t="shared" ref="I335:J335" si="415">I340</f>
        <v>0</v>
      </c>
      <c r="J335" s="14">
        <f t="shared" si="415"/>
        <v>0</v>
      </c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</row>
    <row r="336" spans="1:24" s="18" customFormat="1" x14ac:dyDescent="0.3">
      <c r="A336" s="37"/>
      <c r="B336" s="37"/>
      <c r="C336" s="13" t="s">
        <v>4</v>
      </c>
      <c r="D336" s="14">
        <f t="shared" ref="D336:H336" si="416">D341</f>
        <v>0</v>
      </c>
      <c r="E336" s="14">
        <f t="shared" si="416"/>
        <v>0</v>
      </c>
      <c r="F336" s="14">
        <f t="shared" si="416"/>
        <v>0</v>
      </c>
      <c r="G336" s="14">
        <f t="shared" si="416"/>
        <v>0</v>
      </c>
      <c r="H336" s="14">
        <f t="shared" si="416"/>
        <v>0</v>
      </c>
      <c r="I336" s="14">
        <f t="shared" ref="I336:J336" si="417">I341</f>
        <v>0</v>
      </c>
      <c r="J336" s="14">
        <f t="shared" si="417"/>
        <v>0</v>
      </c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</row>
    <row r="337" spans="1:24" s="18" customFormat="1" x14ac:dyDescent="0.3">
      <c r="A337" s="37"/>
      <c r="B337" s="37"/>
      <c r="C337" s="13" t="s">
        <v>5</v>
      </c>
      <c r="D337" s="14">
        <f t="shared" ref="D337:H337" si="418">D342</f>
        <v>0</v>
      </c>
      <c r="E337" s="14">
        <f t="shared" si="418"/>
        <v>0</v>
      </c>
      <c r="F337" s="14">
        <f t="shared" si="418"/>
        <v>0</v>
      </c>
      <c r="G337" s="14">
        <f t="shared" si="418"/>
        <v>0</v>
      </c>
      <c r="H337" s="14">
        <f t="shared" si="418"/>
        <v>0</v>
      </c>
      <c r="I337" s="14">
        <f t="shared" ref="I337:J337" si="419">I342</f>
        <v>0</v>
      </c>
      <c r="J337" s="14">
        <f t="shared" si="419"/>
        <v>0</v>
      </c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</row>
    <row r="338" spans="1:24" s="18" customFormat="1" x14ac:dyDescent="0.3">
      <c r="A338" s="37" t="s">
        <v>46</v>
      </c>
      <c r="B338" s="37" t="s">
        <v>6</v>
      </c>
      <c r="C338" s="13" t="s">
        <v>0</v>
      </c>
      <c r="D338" s="14">
        <f>SUM(D339:D342)</f>
        <v>0</v>
      </c>
      <c r="E338" s="14">
        <f t="shared" ref="E338:J338" si="420">SUM(E339:E342)</f>
        <v>0</v>
      </c>
      <c r="F338" s="14">
        <f t="shared" si="420"/>
        <v>0</v>
      </c>
      <c r="G338" s="14">
        <f t="shared" si="420"/>
        <v>40</v>
      </c>
      <c r="H338" s="14">
        <f t="shared" si="420"/>
        <v>40</v>
      </c>
      <c r="I338" s="14">
        <f t="shared" si="420"/>
        <v>40</v>
      </c>
      <c r="J338" s="14">
        <f t="shared" si="420"/>
        <v>40</v>
      </c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</row>
    <row r="339" spans="1:24" s="18" customFormat="1" x14ac:dyDescent="0.3">
      <c r="A339" s="37"/>
      <c r="B339" s="37"/>
      <c r="C339" s="13" t="s">
        <v>2</v>
      </c>
      <c r="D339" s="14">
        <v>0</v>
      </c>
      <c r="E339" s="14">
        <v>0</v>
      </c>
      <c r="F339" s="14">
        <v>0</v>
      </c>
      <c r="G339" s="14">
        <v>40</v>
      </c>
      <c r="H339" s="14">
        <v>40</v>
      </c>
      <c r="I339" s="14">
        <v>40</v>
      </c>
      <c r="J339" s="14">
        <v>40</v>
      </c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</row>
    <row r="340" spans="1:24" s="18" customFormat="1" x14ac:dyDescent="0.3">
      <c r="A340" s="37"/>
      <c r="B340" s="37"/>
      <c r="C340" s="13" t="s">
        <v>3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</row>
    <row r="341" spans="1:24" s="18" customFormat="1" x14ac:dyDescent="0.3">
      <c r="A341" s="37"/>
      <c r="B341" s="37"/>
      <c r="C341" s="13" t="s">
        <v>4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</row>
    <row r="342" spans="1:24" s="18" customFormat="1" x14ac:dyDescent="0.3">
      <c r="A342" s="37"/>
      <c r="B342" s="37"/>
      <c r="C342" s="13" t="s">
        <v>5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</row>
    <row r="343" spans="1:24" s="20" customFormat="1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</row>
    <row r="344" spans="1:24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</row>
    <row r="345" spans="1:24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</row>
    <row r="346" spans="1:24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</row>
    <row r="347" spans="1:24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</row>
    <row r="348" spans="1:24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</row>
    <row r="349" spans="1:24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</row>
    <row r="350" spans="1:24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</row>
    <row r="351" spans="1:24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</row>
    <row r="352" spans="1:24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</row>
    <row r="353" spans="1:24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</row>
    <row r="354" spans="1:24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</row>
    <row r="355" spans="1:24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</row>
    <row r="356" spans="1:24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</row>
    <row r="357" spans="1:24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</row>
    <row r="358" spans="1:24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</row>
    <row r="359" spans="1:24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</row>
    <row r="360" spans="1:24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</row>
    <row r="361" spans="1:24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</row>
    <row r="362" spans="1:24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</row>
    <row r="363" spans="1:24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</row>
    <row r="364" spans="1:24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</row>
    <row r="365" spans="1:24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</row>
    <row r="366" spans="1:24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</row>
    <row r="367" spans="1:24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</row>
    <row r="368" spans="1:24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</row>
    <row r="369" spans="1:24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</row>
    <row r="370" spans="1:24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</row>
    <row r="371" spans="1:24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</row>
    <row r="372" spans="1:24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</row>
    <row r="373" spans="1:24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</row>
    <row r="374" spans="1:24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</row>
    <row r="375" spans="1:24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</row>
    <row r="376" spans="1:24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</row>
    <row r="377" spans="1:24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</row>
    <row r="378" spans="1:24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</row>
    <row r="379" spans="1:24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</row>
    <row r="380" spans="1:24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</row>
    <row r="381" spans="1:24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</row>
    <row r="382" spans="1:24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</row>
    <row r="383" spans="1:24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</row>
    <row r="384" spans="1:24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</row>
    <row r="385" spans="1:24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</row>
    <row r="386" spans="1:24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</row>
    <row r="387" spans="1:24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</row>
    <row r="388" spans="1:24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</row>
    <row r="389" spans="1:24" ht="1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</row>
    <row r="390" spans="1:24" ht="15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</row>
    <row r="391" spans="1:24" ht="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</row>
    <row r="392" spans="1:24" ht="1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</row>
  </sheetData>
  <mergeCells count="119"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B248:B252"/>
    <mergeCell ref="B243:B247"/>
    <mergeCell ref="A243:A262"/>
    <mergeCell ref="B298:B302"/>
    <mergeCell ref="A293:A302"/>
    <mergeCell ref="B213:B217"/>
    <mergeCell ref="B223:B227"/>
    <mergeCell ref="B233:B237"/>
    <mergeCell ref="B203:B207"/>
    <mergeCell ref="B253:B257"/>
    <mergeCell ref="B258:B262"/>
    <mergeCell ref="A238:A242"/>
    <mergeCell ref="B238:B242"/>
    <mergeCell ref="A308:A312"/>
    <mergeCell ref="B308:B312"/>
    <mergeCell ref="B293:B297"/>
    <mergeCell ref="A278:A282"/>
    <mergeCell ref="A263:A267"/>
    <mergeCell ref="B263:B267"/>
    <mergeCell ref="B268:B272"/>
    <mergeCell ref="B273:B277"/>
    <mergeCell ref="A268:A272"/>
    <mergeCell ref="A273:A277"/>
    <mergeCell ref="A303:A307"/>
    <mergeCell ref="B303:B307"/>
    <mergeCell ref="B278:B282"/>
    <mergeCell ref="A283:A287"/>
    <mergeCell ref="B283:B287"/>
    <mergeCell ref="A288:A292"/>
    <mergeCell ref="B288:B292"/>
    <mergeCell ref="B43:B47"/>
    <mergeCell ref="B48:B52"/>
    <mergeCell ref="A88:A92"/>
    <mergeCell ref="B88:B92"/>
    <mergeCell ref="A68:A72"/>
    <mergeCell ref="A78:A82"/>
    <mergeCell ref="B78:B82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73:B77"/>
    <mergeCell ref="B193:B197"/>
    <mergeCell ref="B198:B202"/>
    <mergeCell ref="A83:A87"/>
    <mergeCell ref="A143:A147"/>
    <mergeCell ref="B218:B222"/>
    <mergeCell ref="A233:A237"/>
    <mergeCell ref="B83:B87"/>
    <mergeCell ref="B178:B182"/>
    <mergeCell ref="A178:A182"/>
    <mergeCell ref="A208:A232"/>
    <mergeCell ref="B228:B232"/>
    <mergeCell ref="B208:B212"/>
    <mergeCell ref="A183:A207"/>
    <mergeCell ref="B188:B192"/>
    <mergeCell ref="A98:A102"/>
    <mergeCell ref="B98:B102"/>
    <mergeCell ref="A138:A142"/>
    <mergeCell ref="B138:B142"/>
    <mergeCell ref="B183:B187"/>
    <mergeCell ref="B148:B152"/>
    <mergeCell ref="A148:A152"/>
    <mergeCell ref="A173:A177"/>
    <mergeCell ref="B173:B177"/>
    <mergeCell ref="A153:A162"/>
    <mergeCell ref="A163:A172"/>
    <mergeCell ref="B153:B157"/>
    <mergeCell ref="B58:B62"/>
    <mergeCell ref="A63:A67"/>
    <mergeCell ref="B63:B67"/>
    <mergeCell ref="B68:B72"/>
    <mergeCell ref="B123:B127"/>
    <mergeCell ref="B143:B147"/>
    <mergeCell ref="B128:B132"/>
    <mergeCell ref="B133:B137"/>
    <mergeCell ref="A118:A127"/>
    <mergeCell ref="A128:A137"/>
    <mergeCell ref="B163:B167"/>
    <mergeCell ref="B168:B172"/>
    <mergeCell ref="A93:A97"/>
    <mergeCell ref="B93:B97"/>
    <mergeCell ref="A103:A112"/>
    <mergeCell ref="B103:B107"/>
    <mergeCell ref="B108:B112"/>
    <mergeCell ref="A113:A117"/>
    <mergeCell ref="B113:B117"/>
    <mergeCell ref="B118:B122"/>
    <mergeCell ref="B158:B162"/>
    <mergeCell ref="A73:A77"/>
    <mergeCell ref="C15:C16"/>
    <mergeCell ref="A15:A16"/>
    <mergeCell ref="B15:B16"/>
    <mergeCell ref="D15:J15"/>
    <mergeCell ref="E1:J1"/>
    <mergeCell ref="E2:J2"/>
    <mergeCell ref="E3:J3"/>
    <mergeCell ref="E4:J4"/>
    <mergeCell ref="D6:J6"/>
    <mergeCell ref="D7:J7"/>
    <mergeCell ref="D8:J8"/>
    <mergeCell ref="D9:J9"/>
    <mergeCell ref="D10:J10"/>
    <mergeCell ref="A13:J13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2025-05-28T06:52:34Z</cp:lastPrinted>
  <dcterms:created xsi:type="dcterms:W3CDTF">2016-11-09T05:08:09Z</dcterms:created>
  <dcterms:modified xsi:type="dcterms:W3CDTF">2025-09-18T05:21:45Z</dcterms:modified>
</cp:coreProperties>
</file>